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8.xml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15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7.xml"/>
  <Override ContentType="application/vnd.openxmlformats-officedocument.spreadsheetml.table+xml" PartName="/xl/tables/table19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6.xml"/>
  <Override ContentType="application/vnd.openxmlformats-officedocument.spreadsheetml.table+xml" PartName="/xl/tables/table14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ntitativo de imóveis público" sheetId="1" r:id="rId4"/>
    <sheet state="visible" name="Memória de Cálculo (imóveis)" sheetId="2" r:id="rId5"/>
    <sheet state="visible" name="Imóveis Rurais" sheetId="3" r:id="rId6"/>
    <sheet state="visible" name="Memória de Cálculo (imóveis rur" sheetId="4" r:id="rId7"/>
    <sheet state="visible" name="Quantitativo de laudos urbanos" sheetId="5" r:id="rId8"/>
    <sheet state="visible" name="Memória de Cálculo (laudos Urba" sheetId="6" r:id="rId9"/>
    <sheet state="visible" name="Laudos rurais" sheetId="7" r:id="rId10"/>
    <sheet state="visible" name="Memória de Cálculo (Laudos Rura" sheetId="8" r:id="rId11"/>
    <sheet state="visible" name="Implantação de Marcos Geográfic" sheetId="9" r:id="rId12"/>
    <sheet state="visible" name="Memória de Cálculo (implementaç" sheetId="10" r:id="rId13"/>
    <sheet state="visible" name="Locação de sistema" sheetId="11" r:id="rId14"/>
    <sheet state="visible" name="Treinamento" sheetId="12" r:id="rId15"/>
    <sheet state="visible" name="Memória de Cálculo (Treinamento" sheetId="13" r:id="rId16"/>
    <sheet state="visible" name="Customização" sheetId="14" r:id="rId17"/>
    <sheet state="visible" name="Memória de Cálculo (Customizaçã" sheetId="15" r:id="rId18"/>
    <sheet state="visible" name="SER" sheetId="16" r:id="rId19"/>
    <sheet state="visible" name="Memória de Cálculo (SER)" sheetId="17" r:id="rId20"/>
    <sheet state="visible" name="Levantamento Planialtimétrico U" sheetId="18" r:id="rId21"/>
    <sheet state="visible" name="Memória de Cálc -Levantamento P" sheetId="19" r:id="rId22"/>
    <sheet state="visible" name="Levantamento Planialtimétrico R" sheetId="20" r:id="rId23"/>
    <sheet state="visible" name="Memória de Cálculo - Levantamen" sheetId="21" r:id="rId24"/>
    <sheet state="visible" name="Coleta de assinaturas" sheetId="22" r:id="rId25"/>
    <sheet state="visible" name="Memória de cálculo - coleta de " sheetId="23" r:id="rId26"/>
    <sheet state="visible" name="Levantamento Patrimonial" sheetId="24" r:id="rId27"/>
    <sheet state="visible" name="Memória de cálculo - Lev. Patri" sheetId="25" r:id="rId28"/>
    <sheet state="visible" name="Diagnósticos Jurídicos" sheetId="26" r:id="rId29"/>
    <sheet state="visible" name="Memória de Cálculo - Diagnóstic" sheetId="27" r:id="rId30"/>
    <sheet state="visible" name="Desmembramento de Áreas" sheetId="28" r:id="rId31"/>
    <sheet state="visible" name="Memória de Cálculo - Desmembram" sheetId="29" r:id="rId32"/>
    <sheet state="visible" name="Remembramento de Área" sheetId="30" r:id="rId33"/>
    <sheet state="visible" name="Memória de Cálculo - remembrame" sheetId="31" r:id="rId34"/>
    <sheet state="visible" name="Retificação de área" sheetId="32" r:id="rId35"/>
    <sheet state="visible" name="Memória de Cálculo - Retificaçã" sheetId="33" r:id="rId36"/>
    <sheet state="visible" name="CAFIR" sheetId="34" r:id="rId37"/>
    <sheet state="visible" name="Memória de cálculo CAFIR" sheetId="35" r:id="rId38"/>
    <sheet state="visible" name="CCIR" sheetId="36" r:id="rId39"/>
    <sheet state="visible" name="Memória de Cálculo CCIR" sheetId="37" r:id="rId40"/>
    <sheet state="visible" name="Criação de CAR" sheetId="38" r:id="rId41"/>
    <sheet state="visible" name="Memória de Cálculo Criação de C" sheetId="39" r:id="rId42"/>
  </sheets>
  <definedNames/>
  <calcPr/>
  <extLst>
    <ext uri="GoogleSheetsCustomDataVersion2">
      <go:sheetsCustomData xmlns:go="http://customooxmlschemas.google.com/" r:id="rId43" roundtripDataChecksum="brJjCQjBa/1PExiACbNpI1J8czeYG6efsT/A/s9z0vA="/>
    </ext>
  </extLst>
</workbook>
</file>

<file path=xl/sharedStrings.xml><?xml version="1.0" encoding="utf-8"?>
<sst xmlns="http://schemas.openxmlformats.org/spreadsheetml/2006/main" count="482" uniqueCount="199">
  <si>
    <t>Município</t>
  </si>
  <si>
    <t>População (IBGE,2022)</t>
  </si>
  <si>
    <t>Estimativa de imóveis Públicos</t>
  </si>
  <si>
    <t>Igaratinga</t>
  </si>
  <si>
    <t>Conceição do Pará</t>
  </si>
  <si>
    <t>Pedra do Indaiá</t>
  </si>
  <si>
    <t>Perdigão</t>
  </si>
  <si>
    <t>São Gonçalo do Pará</t>
  </si>
  <si>
    <t>Lagoa da Prata</t>
  </si>
  <si>
    <t>Divinópolis</t>
  </si>
  <si>
    <t>TOTAL</t>
  </si>
  <si>
    <t>Memória de cálculo da quantidade total de imóveis</t>
  </si>
  <si>
    <t>Formulas matemáticas empregadas</t>
  </si>
  <si>
    <t>Descritivo</t>
  </si>
  <si>
    <t>Raciocínio matemático</t>
  </si>
  <si>
    <t>Onde</t>
  </si>
  <si>
    <t>Observações</t>
  </si>
  <si>
    <t>(i) Dividiu-se o quantitativo de imóveis de propriedade de Divinópolis oportunamente registrados em cartório (4.303, conforme documentos em anexo) pela população de Divinópolis, consoante o Censo de 2022, realizado pelo Instituto Brasileiro de Geografia e Estatística (IBGE), com a finalidade de encontrar quoeficiente representativo da razão de proporcionalidade para a região</t>
  </si>
  <si>
    <t>QID/PopD=QB</t>
  </si>
  <si>
    <r>
      <rPr>
        <rFont val="Times New Roman"/>
        <b/>
        <color theme="1"/>
        <sz val="11.0"/>
      </rPr>
      <t>PopD</t>
    </r>
    <r>
      <rPr>
        <rFont val="Times New Roman"/>
        <color theme="1"/>
        <sz val="11.0"/>
      </rPr>
      <t xml:space="preserve">= População de Divinópolis (Censo IBGE 2022) = 231.091; </t>
    </r>
    <r>
      <rPr>
        <rFont val="Times New Roman"/>
        <b/>
        <color theme="1"/>
        <sz val="11.0"/>
      </rPr>
      <t>QB</t>
    </r>
    <r>
      <rPr>
        <rFont val="Times New Roman"/>
        <color theme="1"/>
        <sz val="11.0"/>
      </rPr>
      <t xml:space="preserve"> = Quoeficiente Base; QID=Quantidade de Imóveis de Divinópolis = 4.303</t>
    </r>
  </si>
  <si>
    <t>QB = Quoeficiente base= 0,01862</t>
  </si>
  <si>
    <t>(ii) Em procedimento de Intenção de Registro de Preços, os municípios de Igaratinga e Conceição do Pará não aprovaram a metodologia de estimativa de imóveis, optando por retornar respectivamente, os quantitativos totais de 150 e 25 imóveis. Por essa razão, esses serão os quantitativos de imóveis totais utilizados por esses municípios em específico.</t>
  </si>
  <si>
    <t>QB*PopMC = QIMC</t>
  </si>
  <si>
    <r>
      <rPr>
        <rFont val="Times New Roman"/>
        <b/>
        <color theme="1"/>
        <sz val="11.0"/>
      </rPr>
      <t xml:space="preserve">PopMC = </t>
    </r>
    <r>
      <rPr>
        <rFont val="Times New Roman"/>
        <color theme="1"/>
        <sz val="11.0"/>
      </rPr>
      <t>População do Município consorciado;</t>
    </r>
    <r>
      <rPr>
        <rFont val="Times New Roman"/>
        <b/>
        <color theme="1"/>
        <sz val="11.0"/>
      </rPr>
      <t xml:space="preserve"> QIMC</t>
    </r>
    <r>
      <rPr>
        <rFont val="Times New Roman"/>
        <color theme="1"/>
        <sz val="11.0"/>
      </rPr>
      <t xml:space="preserve"> = Quantidade de Imóveis do Município Consorciado</t>
    </r>
  </si>
  <si>
    <t>Considerar-se-á apenas números inteiros, de modo que até 4 centésimos será arredondado para baixo e 5 décimos ou mais serão arredondados para cima. Para isso, foi ultilizada a fórmula "ARRED".</t>
  </si>
  <si>
    <t>Estimativa de imóveis totais</t>
  </si>
  <si>
    <t>Estimativa de Imóveis Rurais (total aprox.)</t>
  </si>
  <si>
    <t>Estimativa de Imóveis rurais Aproximada (Até 10.000 m2)</t>
  </si>
  <si>
    <t>Estimativa de Imóveis rurais Aproximada (entre  10.001 a 30.000 m²)</t>
  </si>
  <si>
    <t>Estimativa de Imóveis rurais Aproximada (entre  30.001 a 70.000 m²)</t>
  </si>
  <si>
    <t>Estimativa de Imóveis rurais Aproximada (Maiores que 70.000 m²)</t>
  </si>
  <si>
    <t>Memória de cálculo da quantidade total de imóveis rurais</t>
  </si>
  <si>
    <t>Primeiramente, conforme relatório obtido no âmbito do Edital de Credenciamento n° 002/2023, atualmente, Divinopolis possui 4303 imóveis totais registrados no cartório, dos quais 4088 são urbanos (95,00348594004183% do total) e 215 rurais (4,996514059958168% do total)</t>
  </si>
  <si>
    <t>QIMC*4,996514059958168%= Estimativa de imóveis rurais (total aprox.) = QIRMC</t>
  </si>
  <si>
    <t>QIMC= Quantidade de imóveis do município consorciado</t>
  </si>
  <si>
    <t>Considerar-se-á apenas números inteiros, para as definições de quantitativo. Para isso, foi utilizado da fórmula ARRED</t>
  </si>
  <si>
    <t>Conforme relatório do trabalho obtido no âmbito do Edital de Credenciamento n° 002/2023, os imóveis rurais que possuem metragem de até 10.000m² representam 94,8% do total de imóveis rurais</t>
  </si>
  <si>
    <t>QIRMC*94,8% = QIRMC1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</si>
  <si>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QIRMC1 =</t>
    </r>
    <r>
      <rPr>
        <rFont val="Times New Roman"/>
        <b val="0"/>
        <color theme="1"/>
        <sz val="11.0"/>
      </rPr>
      <t xml:space="preserve"> Quantidade de imóveis rurais do município consorciado com área de até 10.000m²</t>
    </r>
  </si>
  <si>
    <t>Assim, multiplicou-se o quantitativo de imóveis rurais por 94,8% para encontrar os imóveis na faixa de até 10.000 m²</t>
  </si>
  <si>
    <t>QIRMC*2,21%=QIRMC2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</si>
  <si>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QIRMC2 =</t>
    </r>
    <r>
      <rPr>
        <rFont val="Times New Roman"/>
        <b val="0"/>
        <color theme="1"/>
        <sz val="11.0"/>
      </rPr>
      <t xml:space="preserve"> Quantidade de imóveis rurais do município consorciado com área superior a 10.000m²</t>
    </r>
    <r>
      <rPr>
        <rFont val="Times New Roman"/>
        <b/>
        <color theme="1"/>
        <sz val="11.0"/>
      </rPr>
      <t xml:space="preserve"> </t>
    </r>
    <r>
      <rPr>
        <rFont val="Times New Roman"/>
        <b val="0"/>
        <color theme="1"/>
        <sz val="11.0"/>
      </rPr>
      <t>até 30.000m²</t>
    </r>
  </si>
  <si>
    <t>5 possuem área entre 10.000m² a 30.000m², ou 2,21%. Portanto, tal percentagem foi multiplicada ao quantitativo de imóveis rurais para delimitar quantos encontram-se nesta faixa.</t>
  </si>
  <si>
    <t>QIRMC*1,10%=QIRMC3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</si>
  <si>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QIRMC3 =</t>
    </r>
    <r>
      <rPr>
        <rFont val="Times New Roman"/>
        <b val="0"/>
        <color theme="1"/>
        <sz val="11.0"/>
      </rPr>
      <t xml:space="preserve"> Quantidade de imóveis rurais do município consorciado com área superior a 30.001m²</t>
    </r>
    <r>
      <rPr>
        <rFont val="Times New Roman"/>
        <b/>
        <color theme="1"/>
        <sz val="11.0"/>
      </rPr>
      <t xml:space="preserve"> </t>
    </r>
    <r>
      <rPr>
        <rFont val="Times New Roman"/>
        <b val="0"/>
        <color theme="1"/>
        <sz val="11.0"/>
      </rPr>
      <t>até 70.000m²</t>
    </r>
  </si>
  <si>
    <t>2 possuem área entre 30.001m² a 70.000m², ou 1,10%. Portanto, tal percentagem foi multiplicada ao quantitativo de imóveis rurais para delimitar quantos encontram-se nesta faixa.</t>
  </si>
  <si>
    <t>QIRMC*1,89%=QIRMC4</t>
  </si>
  <si>
    <r>
      <rPr>
        <rFont val="Times New Roman"/>
        <b/>
        <color theme="1"/>
        <sz val="11.0"/>
      </rPr>
      <t>QIRMC</t>
    </r>
    <r>
      <rPr>
        <rFont val="Times New Roman"/>
        <b val="0"/>
        <color theme="1"/>
        <sz val="11.0"/>
      </rPr>
      <t>= Quantidade de imóveis rurais do município consorciado;</t>
    </r>
    <r>
      <rPr>
        <rFont val="Times New Roman"/>
        <b/>
        <color theme="1"/>
        <sz val="11.0"/>
      </rPr>
      <t xml:space="preserve"> QIRMC4 =</t>
    </r>
    <r>
      <rPr>
        <rFont val="Times New Roman"/>
        <b val="0"/>
        <color theme="1"/>
        <sz val="11.0"/>
      </rPr>
      <t xml:space="preserve"> Quantidade de imóveis rurais do município consorciado com área superior a  70.000m²</t>
    </r>
  </si>
  <si>
    <t>4 possuem área maior que 70.000m², ou 1,89%. Portanto, tal percentagem foi multiplicada ao quantitativo de imóveis rurais para delimitar quantos encontram-se nesta faixa.</t>
  </si>
  <si>
    <t>Estimativa de imóveis urbanos (total aprox.)</t>
  </si>
  <si>
    <t>Estimativa de imóveis urbanos aproximada (Até 1.000 m2)</t>
  </si>
  <si>
    <t>Estimativa de imóveis urbanos aproximada (1.001 - 3.000 m2)</t>
  </si>
  <si>
    <t>Estimativa de imóveis urbanos aproximada (3.001 - 10.001 m2)</t>
  </si>
  <si>
    <t>Estimativa de imóveis urbanos aproximada  (Maior que 10.000 m2)</t>
  </si>
  <si>
    <t>Memória de cálculo da quantidade total de imóveis urbanos</t>
  </si>
  <si>
    <t>Primeiramente, conforme relatório obtido no âmbito do Edital de Credenciamento n° 002/2023, atualmente, possui 4303 imóveis totais registrados no cartório, dos quais 4088 são urbanos (95,00348594004183% do total) e 215 rurais (4,996514059958168% do total)</t>
  </si>
  <si>
    <t>QIMC*95,01607717041801%= Estimativa de imóveis urbanos (total aprox.)</t>
  </si>
  <si>
    <t>Considerar-se-á apenas números inteiros, para as definições de quantitativo. Para isso, foi utilizado a fórmula "ARRED"</t>
  </si>
  <si>
    <t>Desses, 3267 são menores que 1000m², o que representa 79,92% do total. Portanto, tal percentagem foi multiplicada ao quantitativo de imóveis urbanos para delimitar quantos encontram-se nesta faixa.</t>
  </si>
  <si>
    <t>QIMC*79,92%= Estimativa de imóveis aproximada (Até 1.000 m2)</t>
  </si>
  <si>
    <t>Considerar-se-á apenas números inteiros, para as definições de quantitativo.</t>
  </si>
  <si>
    <t>346 imóveis públicos estão na faixa de 1001 a 3000 m², ou 8,46%.Portanto, tal percentagem foi multiplicada ao quantitativo de imóveis urbanos para delimitar quantos encontram-se nesta faixa.</t>
  </si>
  <si>
    <t>QIMC*8,46%=Estimativa de imóveis aproximada (1.001 - 3.000 m2)</t>
  </si>
  <si>
    <t>262 imóveis públicos estão na faixa de 3001 a 10000 m², ou 6,42%. Portanto, tal percentagem foi multiplicada ao quantitativo de imóveis urbanos para delimitar quantos encontram-se nesta faixa.</t>
  </si>
  <si>
    <t>QIMC*6,42%=Estimativa de imóveis aproximada (3.001 - 10.001 m2)</t>
  </si>
  <si>
    <t>213 possuem área maior que 10.000m², ou 5,20%. Portanto, tal percentagem foi multiplicada ao quantitativo de imóveis urbanos para delimitar quantos encontram-se nesta faixa.</t>
  </si>
  <si>
    <t>QIMC*5,20% = Estimativa de imóveis aproximada  (Maior que 10.000 m2)</t>
  </si>
  <si>
    <t>Importante salientar, primeiramente, que todos os imóveis deverão ser devidamente avaliados.</t>
  </si>
  <si>
    <t>QLRAx=QIRAx*PMULRAx</t>
  </si>
  <si>
    <r>
      <rPr>
        <rFont val="Times New Roman"/>
        <b/>
        <color theme="1"/>
        <sz val="11.0"/>
      </rPr>
      <t>QLRAX</t>
    </r>
    <r>
      <rPr>
        <rFont val="Times New Roman"/>
        <color theme="1"/>
        <sz val="11.0"/>
      </rPr>
      <t xml:space="preserve"> = Quantitativo de laudos rurais para determinada área X; </t>
    </r>
    <r>
      <rPr>
        <rFont val="Times New Roman"/>
        <b/>
        <color theme="1"/>
        <sz val="11.0"/>
      </rPr>
      <t>QIRAx</t>
    </r>
    <r>
      <rPr>
        <rFont val="Times New Roman"/>
        <color theme="1"/>
        <sz val="11.0"/>
      </rPr>
      <t xml:space="preserve"> = Quantidade de imóveis rurais de determinada área X;  </t>
    </r>
    <r>
      <rPr>
        <rFont val="Times New Roman"/>
        <b/>
        <color theme="1"/>
        <sz val="11.0"/>
      </rPr>
      <t>PMLRAx</t>
    </r>
    <r>
      <rPr>
        <rFont val="Times New Roman"/>
        <color theme="1"/>
        <sz val="11.0"/>
      </rPr>
      <t>= Preço médio unitário de um laudo de avaliação de imóvel rural para determinada área X</t>
    </r>
  </si>
  <si>
    <t>Considerar-se-á apenas números inteiros, para as definições de quantitativo; Quantitativo de laudos urbanos para determinada faixa de área é o mesmo que a quantidade de imóveis urbanos na mesma faixa de área</t>
  </si>
  <si>
    <t>A partir dos valores obtidos na planilha de quantitativo de laudos rurais, foi possível possível multiplicar o custo unitário médio, obtido por meio das cotações, pela quantitade de imóveis existentes em determinada faixa. de área</t>
  </si>
  <si>
    <t>População</t>
  </si>
  <si>
    <t>Estimativa de Imóveis</t>
  </si>
  <si>
    <t>Quantidade de imóveis para implantação de marcos geográficos</t>
  </si>
  <si>
    <t>-</t>
  </si>
  <si>
    <t>Memória de custo de implementação de marcos geográficos</t>
  </si>
  <si>
    <t>A implantação de marcos geográficos deverá ser realizada na totalidade dos imóveis irregulares, sejam eles urbanos ou rurais, estimados em 50%, conforme apontado no EVTEJA. Ou seja, a implementação de marcos geográficos e a quantidade de imóveis é feita na proporção de 1:1 dos imóveis irregulares, dado que esta é uma necessidade comum de ser realizada nos imóveis, considerando que as últimas averbações das matrículas e transcrições são antigas e não empregaram tecnologias mais modernas</t>
  </si>
  <si>
    <t>Itens</t>
  </si>
  <si>
    <t>Unidade</t>
  </si>
  <si>
    <t>Meses</t>
  </si>
  <si>
    <t>Nº</t>
  </si>
  <si>
    <t>Horas de Treinamento (60 meses)</t>
  </si>
  <si>
    <t>Memória de cálculo do custo das horas de treinamento</t>
  </si>
  <si>
    <t>Faixa de população</t>
  </si>
  <si>
    <t>Horas de treinamento semestral</t>
  </si>
  <si>
    <t>1 a 10.000</t>
  </si>
  <si>
    <t>Amparado por parâmetros de proporcionalidade e razoabilidade, definiu-se a proporção de horas de treinamento de acordo com o tamanho da população do município</t>
  </si>
  <si>
    <t>10.001 a 80.000</t>
  </si>
  <si>
    <t xml:space="preserve">Assim, observada a população do município, inserida em cada uma das faixas populacionais, definiu-se o quantitativo de horas </t>
  </si>
  <si>
    <t>80.001 a 500.000</t>
  </si>
  <si>
    <t>Para se chegar ao quantitativo final, foram multiplicados os quantitativos de "horas de treinamento semestral" por 10, visando encontrar o quantitativo para a vigência do contrato (60 meses). Exemplo, para a faixa de população de 1 a 10.000, a quantidade demandada é de 40 horas, de 10.001 a 80.000 é 80, e assim em diante.</t>
  </si>
  <si>
    <t>500.001 a 1.500.000</t>
  </si>
  <si>
    <t>Os valores por hora de treinamento foram obtidos por meio de cotações junto aos fornecedores</t>
  </si>
  <si>
    <t>1.500.001 a 3.000.000</t>
  </si>
  <si>
    <t>Acima de 3.000.001</t>
  </si>
  <si>
    <t>QHTPx = HTDPx * 10</t>
  </si>
  <si>
    <r>
      <rPr>
        <rFont val="Calibri"/>
        <b/>
        <color theme="1"/>
        <sz val="11.0"/>
      </rPr>
      <t>QHTSPx</t>
    </r>
    <r>
      <rPr>
        <rFont val="Calibri"/>
        <color theme="1"/>
        <sz val="11.0"/>
      </rPr>
      <t xml:space="preserve"> = Quantidade total de Horas de Treinamento para uma cidade de população X; </t>
    </r>
    <r>
      <rPr>
        <rFont val="Calibri"/>
        <b/>
        <color theme="1"/>
        <sz val="11.0"/>
      </rPr>
      <t xml:space="preserve">HTDPx </t>
    </r>
    <r>
      <rPr>
        <rFont val="Calibri"/>
        <color theme="1"/>
        <sz val="11.0"/>
      </rPr>
      <t>= Horas de treinamento demandadas em uma cidade de população X semestralmente</t>
    </r>
  </si>
  <si>
    <t xml:space="preserve">A multiplicação de 10 se dá em razão de considerar que as horas são semestrais, portanto, colocando-se a base em anos (multiplicando por dois) e depois para a duração do contrato (5 anos), deve-se multiplicar por 10; A quantidade de </t>
  </si>
  <si>
    <t>Custo total pelo treinamento (60 meses) = QHTSPx * PHTpx</t>
  </si>
  <si>
    <r>
      <rPr>
        <rFont val="Times New Roman"/>
        <b/>
        <color theme="1"/>
        <sz val="11.0"/>
      </rPr>
      <t xml:space="preserve">PHTpx= </t>
    </r>
    <r>
      <rPr>
        <rFont val="Times New Roman"/>
        <b val="0"/>
        <color theme="1"/>
        <sz val="11.0"/>
      </rPr>
      <t>Preço da hora de treinamento</t>
    </r>
    <r>
      <rPr>
        <rFont val="Times New Roman"/>
        <b/>
        <color theme="1"/>
        <sz val="11.0"/>
      </rPr>
      <t xml:space="preserve">; </t>
    </r>
  </si>
  <si>
    <t>Horas de Customização (60 meses)</t>
  </si>
  <si>
    <t>Memória de cálculo do custo das horas de customização</t>
  </si>
  <si>
    <t>Horas de customização mensal</t>
  </si>
  <si>
    <t>Amparado por parâmetros de proporcionalidade e razoabilidade, definiu-se a proporção de horas de customização de acordo com o tamanho da população do município</t>
  </si>
  <si>
    <t>Para se chegar ao quantitativo final, foram multiplicados os valores de "horas de customização" por 60, visando encontrar o quantitativo para a vigência do contrato (60 meses)</t>
  </si>
  <si>
    <t>QHCPx = HDPx*60</t>
  </si>
  <si>
    <r>
      <rPr>
        <rFont val="Times New Roman"/>
        <b/>
        <color theme="1"/>
        <sz val="11.0"/>
      </rPr>
      <t>QHCPx</t>
    </r>
    <r>
      <rPr>
        <rFont val="Times New Roman"/>
        <color theme="1"/>
        <sz val="11.0"/>
      </rPr>
      <t xml:space="preserve"> = Quantidade total de Horas de Customização para uma cidade de população X; </t>
    </r>
    <r>
      <rPr>
        <rFont val="Times New Roman"/>
        <b/>
        <color theme="1"/>
        <sz val="11.0"/>
      </rPr>
      <t xml:space="preserve">HDPx </t>
    </r>
    <r>
      <rPr>
        <rFont val="Times New Roman"/>
        <color theme="1"/>
        <sz val="11.0"/>
      </rPr>
      <t>= Horas de customização demandadas em uma cidade de população X mensalmente</t>
    </r>
  </si>
  <si>
    <t>Como as bases são consideradas em meses, multiplica-se o HDPx por 60</t>
  </si>
  <si>
    <t>Custo total pela customização (60 meses) = QHCPx * 253,33</t>
  </si>
  <si>
    <t xml:space="preserve"> 253,33 = Custo médio unitário da hora de customização </t>
  </si>
  <si>
    <t>Quantidade de horas demandadas (60 meses)</t>
  </si>
  <si>
    <t>Memória de cálculo do custo das horas de SER</t>
  </si>
  <si>
    <t>Horas de Suporte Especializado Recorrente Presencial</t>
  </si>
  <si>
    <t>1 a 40.000</t>
  </si>
  <si>
    <t>40.001 a 120.000</t>
  </si>
  <si>
    <t>120.001 a 300.000</t>
  </si>
  <si>
    <t>Para se chegar ao quantitativo final, foram multiplicados os valores de "horas de Suporte Especializado Recorrente" por 60, visando encontrar o quantitativo para a vigência do contrato (60 meses)</t>
  </si>
  <si>
    <t>300.001 a 500.000</t>
  </si>
  <si>
    <t>QHSPx = HSDPx*60</t>
  </si>
  <si>
    <r>
      <rPr>
        <rFont val="Times New Roman"/>
        <b/>
        <color theme="1"/>
        <sz val="11.0"/>
      </rPr>
      <t>QHCPx</t>
    </r>
    <r>
      <rPr>
        <rFont val="Times New Roman"/>
        <color theme="1"/>
        <sz val="11.0"/>
      </rPr>
      <t xml:space="preserve"> = Quantidade de Horas de Customização para uma cidade de população X; </t>
    </r>
    <r>
      <rPr>
        <rFont val="Times New Roman"/>
        <b/>
        <color theme="1"/>
        <sz val="11.0"/>
      </rPr>
      <t xml:space="preserve">HDPx </t>
    </r>
    <r>
      <rPr>
        <rFont val="Times New Roman"/>
        <color theme="1"/>
        <sz val="11.0"/>
      </rPr>
      <t>= Horas de customização demandadas em uma cidade de população X mensalmente</t>
    </r>
  </si>
  <si>
    <t>Custo total pelo Suporte (60 meses) = QHSPx * 474,15</t>
  </si>
  <si>
    <t>Estimativa de imóveis urbanos aproximada (Até 600 m²)</t>
  </si>
  <si>
    <t>Estimativa de imóveis urbanos aproximada (601 - 1.000 m²)</t>
  </si>
  <si>
    <t>Estimativa de imóveis urbanos aproximada (1.001 - 2.000 m²)</t>
  </si>
  <si>
    <t>Estimativa de imóveis urbanos aproximada  (2.001 - 5.000 m²)</t>
  </si>
  <si>
    <t>Estimativa de imóveis urbanos aproximada  (5.001 - 10.000 m²)</t>
  </si>
  <si>
    <t>Estimativa de imóveis urbanos aproximada  (Maior do que 10.000 m²)</t>
  </si>
  <si>
    <t>Memória de cálculo do custo dos levantamentos planimétricos urbanos</t>
  </si>
  <si>
    <t>Fórmulas matemáticas empregadas</t>
  </si>
  <si>
    <t>Considerando as faixas de área disponibilizadas no relatório do Edital de Credenciamento n° 002/2023 de Divinópolis, têm-se que para imóveis rurais, visando a realização de levantamentos topográficos planimétricos:</t>
  </si>
  <si>
    <t>QLTUAx=QIUAx*PMULTAx</t>
  </si>
  <si>
    <r>
      <rPr>
        <rFont val="Times New Roman"/>
        <b/>
        <color theme="1"/>
        <sz val="11.0"/>
      </rPr>
      <t>QLTUAX</t>
    </r>
    <r>
      <rPr>
        <rFont val="Times New Roman"/>
        <color theme="1"/>
        <sz val="11.0"/>
      </rPr>
      <t xml:space="preserve"> = Quantitativo de levantamentos topográficos urbanos para determinada área X; </t>
    </r>
    <r>
      <rPr>
        <rFont val="Times New Roman"/>
        <b/>
        <color theme="1"/>
        <sz val="11.0"/>
      </rPr>
      <t>QIUAx</t>
    </r>
    <r>
      <rPr>
        <rFont val="Times New Roman"/>
        <color theme="1"/>
        <sz val="11.0"/>
      </rPr>
      <t xml:space="preserve"> = Quantidade de imóveis urbanos de determinada área X;  </t>
    </r>
    <r>
      <rPr>
        <rFont val="Times New Roman"/>
        <b/>
        <color theme="1"/>
        <sz val="11.0"/>
      </rPr>
      <t>PMULTAx</t>
    </r>
    <r>
      <rPr>
        <rFont val="Times New Roman"/>
        <color theme="1"/>
        <sz val="11.0"/>
      </rPr>
      <t>= Preço médio unitário de levantamento topográfico urbano para determinada área X</t>
    </r>
  </si>
  <si>
    <t xml:space="preserve">Imóveis menores que 600 m² totalizam 3073, representando 75,17% </t>
  </si>
  <si>
    <t xml:space="preserve">Imóveis entre 601 m² e 1.000 m² totalizam 195, representando 4,77% </t>
  </si>
  <si>
    <t xml:space="preserve">Imóveis entre  1.001 m² e 2.000m² totalizam 239, representando 5,84% </t>
  </si>
  <si>
    <t xml:space="preserve">Imóveis entre  2.001 m² e 5.000m² totalizam 248, representando 6,08% </t>
  </si>
  <si>
    <t xml:space="preserve">Imóveis entre  5.001 m² e 10.000m² totalizam 121, representando 2,97% </t>
  </si>
  <si>
    <t xml:space="preserve">Imóveis maiores que 10.000m² totalizam 212, representando 5,17% </t>
  </si>
  <si>
    <t>Assim, para descobrir a quantidade de imóveis em cada faixa de área, realiza-se a proporção entre o quantitativo de imóveis urbanos dos municípios consorciados e os perecentuais que traduzem a proporção dos imóveis contidos em cada grupo, em perspectiva comparada com o quantitativo geral</t>
  </si>
  <si>
    <t>Estimativa de Imóveis rurais Aproximada (Até 5 hectares)</t>
  </si>
  <si>
    <t>Estimativa de Imóveis rurais Aproximada (entre 5,1 e 10 hectares)</t>
  </si>
  <si>
    <t>Estimativa de Imóveis rurais Aproximada (entre 10,1 e 20 hectares)</t>
  </si>
  <si>
    <t>Estimativa de Imóveis rurais Aproximada (entre 20,1 e 30 hectares)</t>
  </si>
  <si>
    <t>Estimativa de Imóveis rurais Aproximada (entre 30,1 e 50 hectares)</t>
  </si>
  <si>
    <t>Estimativa de Imóveis rurais Aproximada (Maior que 50 hectares)</t>
  </si>
  <si>
    <t>Memória de cálculo do custo dos levantamentos planimétricos rurais</t>
  </si>
  <si>
    <t>Considerando as faixas de área disponibilizadas no relatório do Edital de Credenciamento n° 002/2023 de Divinópolis, têm-se que para imóveis rurais, visando a realização de levantamentos topográficos planimétricos rurais:</t>
  </si>
  <si>
    <t>Considerando que para a realização de levantamento topográfico planimétrico rural, para imóveis de 0 m² a até 50.000m² o preço é o mesmo, considerou-se apenas o item 6.7 da cotação, que abrange a totalidade dos imóveis contidos no relatório do Edital de credenciamento n° 002/2023</t>
  </si>
  <si>
    <t>Imóveis menores que 5% totalizam 209, representando 97,82%</t>
  </si>
  <si>
    <t>Assim, foi feita a multiplicação da quantidade total dos imóveis rurais pelo custo médio do levantamento topográfico planimétrico de 0 a 5 há, qual seja, R$3.114,35</t>
  </si>
  <si>
    <t xml:space="preserve">Imóveis entre 5,1 e 10 hectares totalizam 2, representando 0,9% </t>
  </si>
  <si>
    <t xml:space="preserve">Imóveis entre  10,1 e 20 hectares totalizam 01, representando 0,32% </t>
  </si>
  <si>
    <t xml:space="preserve">Imóveis entre  20,1 e 30 hectares totalizam 01, representando 0,29% </t>
  </si>
  <si>
    <t xml:space="preserve">Imóveis entre  30,1 e 50 hectares totalizam 01, representando 0,09% </t>
  </si>
  <si>
    <t xml:space="preserve">Imóveis maiores que 50 hectares totalizam 01, representando 0,58% </t>
  </si>
  <si>
    <t>Quantidade de Imóveis do Município Consorciado</t>
  </si>
  <si>
    <t>Estimativa de diligências de coleta de assinaturas</t>
  </si>
  <si>
    <t>Memória de cálculo do custo das coletas de assinaturas</t>
  </si>
  <si>
    <t>Estimativa de Imóveis Irregulares</t>
  </si>
  <si>
    <t>Quantidade de Assinaturas</t>
  </si>
  <si>
    <t>Visando a regularização dos imóveis, torna-se necessário realizar a coleta de assinaturas em documentos, inclusive junto aos confrontantes do imóvel</t>
  </si>
  <si>
    <t>Visando a regularização dos imóveis, é necessário proceder com a coleta de assinaturas em cartórios e junto aos confrontantes, visando a regularização das propriedades e atualização de cadastros</t>
  </si>
  <si>
    <t>Para estimar a demanda por tal diligência, considerou-se que 5% dos imóveis estão em situação irregular e demandarão desses serviços. Importa salientar que esse númeor se definiu diante da impossiblidade de se saber com precisão exatamente quantos necessitarão desses serviços, mas 5% é uma margem segura de atuação, considerando que dados apontam para uma taxa de 50% de irregularidade fundiária no país, como indicado no EVTEJA</t>
  </si>
  <si>
    <t xml:space="preserve">Por essa razão, dentro do universo de 30% de imóveis irregulares, será coletada a assinatura na proporção de 1:1 </t>
  </si>
  <si>
    <t>Dentro do universo de 5% dos imóveis, as diligências de coleta de assinaturas serão realizadas na proporção de 1:1</t>
  </si>
  <si>
    <t>Para encontrar o quoeficiente da proporção de imóveis irregulares, dividiu-se o quantitativo de imóveis registrados como propriedade do Município de Divinópolis, em cartório (4.327), pela sua população (segundo o Censo de 2022), encontrando-se, assim, o quoeficiente de imóveis registrados.</t>
  </si>
  <si>
    <t>Importante salientar, inclusive, que estar registrado em cartório não necessariamente implica dizer que os imóveis encontram-se em situação regular. No entanto, diante da impossibilidade de verificar o status de cada um deles, considerar-se-á apenas aqueles que ainda não foram registrados no registro de imóveis.</t>
  </si>
  <si>
    <t>Posteriormente, esse quoeficiente, nominado Quoeficiente de Imóveis Registrados (QIR) foi aplicado aos municípios, um a um.</t>
  </si>
  <si>
    <t xml:space="preserve">Para encontrar a proporção de 30% (Quantidade de Imóveis Irregulares), foi feita a diferença entre a Quantidade de Imóveis do Município Consorciado (QIMC) e a Quantidade de Imóveis Registrados do Município Consorciado (QIRMC) </t>
  </si>
  <si>
    <t>Número Estimado de Levantamentos</t>
  </si>
  <si>
    <t>Memória de custo de implementação de levantamento patrimonial de cartório</t>
  </si>
  <si>
    <t>A implantação de levantamentos patrimoniais de cartório deverá ser realizada na totalidade dos imóveis, sejam eles urbanos ou rurais. Ou seja, o levantamento patrimonial ocorre na proporção de 1:1 para a quantidade total de imóveis</t>
  </si>
  <si>
    <t>Assim, foi feita a multiplicação do custo médio pela quantidade de imóveis do município consorciado</t>
  </si>
  <si>
    <t>Estimativa de Imóveis Irregulares com Demanda por Diagnóstico Jurídico</t>
  </si>
  <si>
    <t>Memória de custo de implementação de análise e diagnóstico jurídico</t>
  </si>
  <si>
    <t>A análise jurídica  deverá ser realizada na metade dos imóveis, considerados irregulares, isto é, em 50% dos imóveis, conforme estudos apontados no ETP e EVTEJA</t>
  </si>
  <si>
    <t>Assim, foi feita a multiplicação do custo médio pela quantidade de imóveis irregulares do município consorciado</t>
  </si>
  <si>
    <t>Quantidade de desmembramentos a serem realizados</t>
  </si>
  <si>
    <t>Memória de cálculo do custo dos desmembramentos de área</t>
  </si>
  <si>
    <t>Visando a regularização dos imóveis, é necessário ter especial cuidado com relação à área declarada do imóvel, não sendo raro que, em uma mesma matrícula exista imóveis distintos, sob a posse de sujeitos distintos, o que seria razão para realização de desmembramento da área, visando a regularização das propriedades e atualização de cadastros</t>
  </si>
  <si>
    <t>Por essa razão, dentro do universo de 50% de imóveis irregulares, será prevista a realização de desmembramento de área na proporção de 1:10, isto é, 5% de todos os imóveis públicos</t>
  </si>
  <si>
    <t>Quantidade de remembramentos a serem realizados</t>
  </si>
  <si>
    <t>Memória de cálculo do custo dos remembramentos/unificações de área</t>
  </si>
  <si>
    <t>Visando a regularização dos imóveis, é necessário ter especial cuidado com relação à área declarada do imóvel, não sendo raro que, em uma mesma área existam duas mátriculas distintas para uma mesma área do imóvel, sendo utilizadas para o mesmo fim, o que seria razão para realização de remembramento da área, visando a regularização das propriedades e atualização de cadastros</t>
  </si>
  <si>
    <t>Quantidade de retificações a serem realizadas</t>
  </si>
  <si>
    <t>Memória de cálculo do custo das retificações de área</t>
  </si>
  <si>
    <t>Visando a regularização dos imóveis, é necessário ter especial cuidado com relação à área declarada do imóvel, não sendo raro que, em uma mesma área existam registros errôneos que necessitam de averbação, o que seria razão para realização de retificação da área, visando a regularização das propriedades e atualização de cadastros</t>
  </si>
  <si>
    <t>Por essa razão, dentro do universo de 50% de imóveis irregulares, será prevista a realização de retificação de área na proporção de 1:10, isto é, 5% de todos os imóveis públicos</t>
  </si>
  <si>
    <t>Memória de cálculo da criação de NIRF</t>
  </si>
  <si>
    <t>A criação de NIRF se justifica no âmbito dos imóveis rurais, de modo que para a definição de quantitativos, considerar-se-á a proporção de 1:1 com a quantidade de imóveis rurais</t>
  </si>
  <si>
    <t>Estimativa de Imóveis Rurais para fins de criação do CCIR</t>
  </si>
  <si>
    <t>Memória de cálculo do custo da criação de CCIR</t>
  </si>
  <si>
    <t xml:space="preserve">A criação de CCIR se justifica no âmbito dos imóveis rurais, tão somente. </t>
  </si>
  <si>
    <t>Por essa razão, dentro do universo de imóveis rurais, a demanda será estimada na proporção de 1:1 para criação de CCIR</t>
  </si>
  <si>
    <t>Estimativa de Imóveis Rurais (total aprox.) para fins de criação de CAR</t>
  </si>
  <si>
    <t>Memória de cálculo do custo da criação de CAR</t>
  </si>
  <si>
    <t xml:space="preserve">A criação de CAR se justifica no âmbito dos imóveis rurais, tão somente. </t>
  </si>
  <si>
    <t>Por essa razão, dentro do universo de imóveis rurais, a demanda será estimada na proporção de 1:1 para criação de CAR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</si>
</sst>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;[Red]\-&quot;R$&quot;\ #,##0.00"/>
  </numFmts>
  <fonts count="11">
    <font>
      <sz val="10.0"/>
      <color rgb="FF000000"/>
      <name val="Arial"/>
      <scheme val="minor"/>
    </font>
    <font>
      <sz val="10.0"/>
      <color rgb="FF000000"/>
      <name val="Arial"/>
    </font>
    <font>
      <sz val="11.0"/>
      <color theme="1"/>
      <name val="Calibri"/>
    </font>
    <font>
      <b/>
      <sz val="11.0"/>
      <color rgb="FFFFFFFF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/>
    <font>
      <b/>
      <sz val="9.0"/>
      <color theme="1"/>
      <name val="Times New Roman"/>
    </font>
    <font>
      <sz val="9.0"/>
      <color theme="1"/>
      <name val="Arial"/>
    </font>
    <font>
      <b/>
      <sz val="10.0"/>
      <color rgb="FFFFFFFF"/>
      <name val="Arial"/>
    </font>
    <font>
      <sz val="10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</fills>
  <borders count="10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2" fontId="3" numFmtId="0" xfId="0" applyAlignment="1" applyBorder="1" applyFont="1">
      <alignment horizontal="center"/>
    </xf>
    <xf borderId="1" fillId="2" fontId="3" numFmtId="0" xfId="0" applyAlignment="1" applyBorder="1" applyFont="1">
      <alignment horizontal="center" shrinkToFit="0" wrapText="1"/>
    </xf>
    <xf borderId="0" fillId="0" fontId="4" numFmtId="0" xfId="0" applyAlignment="1" applyFont="1">
      <alignment horizontal="center"/>
    </xf>
    <xf borderId="0" fillId="0" fontId="4" numFmtId="3" xfId="0" applyAlignment="1" applyFont="1" applyNumberFormat="1">
      <alignment horizontal="center"/>
    </xf>
    <xf borderId="1" fillId="3" fontId="4" numFmtId="0" xfId="0" applyAlignment="1" applyBorder="1" applyFill="1" applyFont="1">
      <alignment horizontal="center"/>
    </xf>
    <xf borderId="1" fillId="3" fontId="4" numFmtId="3" xfId="0" applyAlignment="1" applyBorder="1" applyFont="1" applyNumberFormat="1">
      <alignment horizontal="center"/>
    </xf>
    <xf borderId="1" fillId="4" fontId="4" numFmtId="0" xfId="0" applyAlignment="1" applyBorder="1" applyFill="1" applyFont="1">
      <alignment horizontal="center"/>
    </xf>
    <xf borderId="1" fillId="4" fontId="4" numFmtId="3" xfId="0" applyAlignment="1" applyBorder="1" applyFont="1" applyNumberFormat="1">
      <alignment horizontal="center"/>
    </xf>
    <xf borderId="1" fillId="5" fontId="2" numFmtId="0" xfId="0" applyBorder="1" applyFill="1" applyFont="1"/>
    <xf borderId="1" fillId="5" fontId="5" numFmtId="0" xfId="0" applyAlignment="1" applyBorder="1" applyFont="1">
      <alignment horizontal="center"/>
    </xf>
    <xf borderId="1" fillId="5" fontId="4" numFmtId="3" xfId="0" applyAlignment="1" applyBorder="1" applyFont="1" applyNumberFormat="1">
      <alignment horizontal="center"/>
    </xf>
    <xf borderId="1" fillId="5" fontId="5" numFmtId="3" xfId="0" applyAlignment="1" applyBorder="1" applyFont="1" applyNumberFormat="1">
      <alignment horizontal="center"/>
    </xf>
    <xf borderId="2" fillId="6" fontId="5" numFmtId="0" xfId="0" applyBorder="1" applyFill="1" applyFont="1"/>
    <xf borderId="0" fillId="0" fontId="2" numFmtId="0" xfId="0" applyFont="1"/>
    <xf borderId="3" fillId="6" fontId="5" numFmtId="0" xfId="0" applyAlignment="1" applyBorder="1" applyFont="1">
      <alignment horizontal="center"/>
    </xf>
    <xf borderId="4" fillId="0" fontId="6" numFmtId="0" xfId="0" applyBorder="1" applyFont="1"/>
    <xf borderId="5" fillId="0" fontId="6" numFmtId="0" xfId="0" applyBorder="1" applyFont="1"/>
    <xf borderId="2" fillId="6" fontId="5" numFmtId="0" xfId="0" applyAlignment="1" applyBorder="1" applyFont="1">
      <alignment horizontal="center"/>
    </xf>
    <xf borderId="2" fillId="0" fontId="4" numFmtId="0" xfId="0" applyAlignment="1" applyBorder="1" applyFont="1">
      <alignment horizontal="center" shrinkToFit="0" wrapText="1"/>
    </xf>
    <xf borderId="2" fillId="0" fontId="5" numFmtId="0" xfId="0" applyAlignment="1" applyBorder="1" applyFont="1">
      <alignment horizontal="center" shrinkToFit="0" wrapText="1"/>
    </xf>
    <xf borderId="1" fillId="2" fontId="2" numFmtId="0" xfId="0" applyAlignment="1" applyBorder="1" applyFont="1">
      <alignment shrinkToFit="0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center" shrinkToFit="0" vertical="center" wrapText="1"/>
    </xf>
    <xf borderId="0" fillId="0" fontId="4" numFmtId="3" xfId="0" applyAlignment="1" applyFont="1" applyNumberFormat="1">
      <alignment horizontal="center" shrinkToFit="0" wrapText="1"/>
    </xf>
    <xf borderId="1" fillId="3" fontId="4" numFmtId="0" xfId="0" applyAlignment="1" applyBorder="1" applyFont="1">
      <alignment horizontal="center" shrinkToFit="0" vertical="center" wrapText="1"/>
    </xf>
    <xf borderId="1" fillId="3" fontId="4" numFmtId="3" xfId="0" applyAlignment="1" applyBorder="1" applyFont="1" applyNumberFormat="1">
      <alignment horizontal="center" shrinkToFit="0" wrapText="1"/>
    </xf>
    <xf borderId="1" fillId="4" fontId="4" numFmtId="0" xfId="0" applyAlignment="1" applyBorder="1" applyFont="1">
      <alignment horizontal="center" shrinkToFit="0" vertical="center" wrapText="1"/>
    </xf>
    <xf borderId="1" fillId="4" fontId="4" numFmtId="3" xfId="0" applyAlignment="1" applyBorder="1" applyFont="1" applyNumberFormat="1">
      <alignment horizontal="center" shrinkToFit="0" wrapText="1"/>
    </xf>
    <xf borderId="1" fillId="5" fontId="4" numFmtId="0" xfId="0" applyAlignment="1" applyBorder="1" applyFont="1">
      <alignment horizontal="center"/>
    </xf>
    <xf borderId="1" fillId="5" fontId="4" numFmtId="3" xfId="0" applyAlignment="1" applyBorder="1" applyFont="1" applyNumberFormat="1">
      <alignment horizontal="center" shrinkToFit="0" wrapText="1"/>
    </xf>
    <xf borderId="1" fillId="5" fontId="5" numFmtId="3" xfId="0" applyAlignment="1" applyBorder="1" applyFont="1" applyNumberFormat="1">
      <alignment horizontal="center" shrinkToFit="0" wrapText="1"/>
    </xf>
    <xf borderId="2" fillId="6" fontId="5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vertical="center"/>
    </xf>
    <xf borderId="3" fillId="6" fontId="5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2" fillId="6" fontId="5" numFmtId="0" xfId="0" applyAlignment="1" applyBorder="1" applyFont="1">
      <alignment horizontal="center" shrinkToFit="0" wrapText="1"/>
    </xf>
    <xf borderId="1" fillId="5" fontId="5" numFmtId="1" xfId="0" applyAlignment="1" applyBorder="1" applyFont="1" applyNumberFormat="1">
      <alignment horizontal="center"/>
    </xf>
    <xf borderId="0" fillId="0" fontId="4" numFmtId="0" xfId="0" applyAlignment="1" applyFont="1">
      <alignment horizontal="center" shrinkToFit="0" wrapText="1"/>
    </xf>
    <xf borderId="1" fillId="3" fontId="4" numFmtId="0" xfId="0" applyAlignment="1" applyBorder="1" applyFont="1">
      <alignment horizontal="center" shrinkToFit="0" wrapText="1"/>
    </xf>
    <xf borderId="1" fillId="4" fontId="4" numFmtId="0" xfId="0" applyAlignment="1" applyBorder="1" applyFont="1">
      <alignment horizontal="center" shrinkToFit="0" wrapText="1"/>
    </xf>
    <xf borderId="0" fillId="0" fontId="4" numFmtId="0" xfId="0" applyAlignment="1" applyFont="1">
      <alignment horizontal="center" vertical="center"/>
    </xf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 shrinkToFit="0" wrapText="1"/>
    </xf>
    <xf borderId="2" fillId="0" fontId="4" numFmtId="0" xfId="0" applyAlignment="1" applyBorder="1" applyFont="1">
      <alignment horizontal="center"/>
    </xf>
    <xf borderId="2" fillId="0" fontId="2" numFmtId="0" xfId="0" applyAlignment="1" applyBorder="1" applyFont="1">
      <alignment horizontal="center" shrinkToFit="0" wrapText="1"/>
    </xf>
    <xf borderId="0" fillId="0" fontId="2" numFmtId="164" xfId="0" applyFont="1" applyNumberFormat="1"/>
    <xf borderId="0" fillId="0" fontId="7" numFmtId="164" xfId="0" applyAlignment="1" applyFont="1" applyNumberForma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0" fillId="0" fontId="4" numFmtId="164" xfId="0" applyAlignment="1" applyFont="1" applyNumberFormat="1">
      <alignment horizontal="center" shrinkToFit="0" wrapText="1"/>
    </xf>
    <xf borderId="6" fillId="6" fontId="5" numFmtId="0" xfId="0" applyAlignment="1" applyBorder="1" applyFont="1">
      <alignment horizontal="center"/>
    </xf>
    <xf borderId="7" fillId="0" fontId="6" numFmtId="0" xfId="0" applyBorder="1" applyFont="1"/>
    <xf borderId="8" fillId="0" fontId="6" numFmtId="0" xfId="0" applyBorder="1" applyFont="1"/>
    <xf borderId="6" fillId="6" fontId="5" numFmtId="0" xfId="0" applyAlignment="1" applyBorder="1" applyFont="1">
      <alignment horizontal="center" shrinkToFit="0" wrapText="1"/>
    </xf>
    <xf borderId="1" fillId="7" fontId="4" numFmtId="0" xfId="0" applyAlignment="1" applyBorder="1" applyFill="1" applyFont="1">
      <alignment horizontal="center"/>
    </xf>
    <xf borderId="1" fillId="7" fontId="4" numFmtId="3" xfId="0" applyAlignment="1" applyBorder="1" applyFont="1" applyNumberFormat="1">
      <alignment horizontal="center"/>
    </xf>
    <xf borderId="1" fillId="7" fontId="4" numFmtId="3" xfId="0" applyAlignment="1" applyBorder="1" applyFont="1" applyNumberFormat="1">
      <alignment horizontal="center" shrinkToFit="0" wrapText="1"/>
    </xf>
    <xf borderId="3" fillId="6" fontId="5" numFmtId="0" xfId="0" applyAlignment="1" applyBorder="1" applyFont="1">
      <alignment horizontal="center" shrinkToFit="0" wrapText="1"/>
    </xf>
    <xf borderId="0" fillId="0" fontId="8" numFmtId="0" xfId="0" applyFont="1"/>
    <xf borderId="0" fillId="0" fontId="9" numFmtId="0" xfId="0" applyAlignment="1" applyFont="1">
      <alignment horizontal="center"/>
    </xf>
    <xf borderId="0" fillId="0" fontId="10" numFmtId="3" xfId="0" applyFont="1" applyNumberFormat="1"/>
    <xf borderId="2" fillId="2" fontId="2" numFmtId="0" xfId="0" applyBorder="1" applyFont="1"/>
    <xf borderId="2" fillId="2" fontId="3" numFmtId="0" xfId="0" applyAlignment="1" applyBorder="1" applyFont="1">
      <alignment horizontal="center"/>
    </xf>
    <xf borderId="2" fillId="7" fontId="4" numFmtId="0" xfId="0" applyAlignment="1" applyBorder="1" applyFont="1">
      <alignment horizontal="center"/>
    </xf>
    <xf borderId="2" fillId="7" fontId="4" numFmtId="3" xfId="0" applyAlignment="1" applyBorder="1" applyFont="1" applyNumberFormat="1">
      <alignment horizontal="center"/>
    </xf>
    <xf borderId="2" fillId="3" fontId="4" numFmtId="0" xfId="0" applyAlignment="1" applyBorder="1" applyFont="1">
      <alignment horizontal="center"/>
    </xf>
    <xf borderId="2" fillId="3" fontId="4" numFmtId="3" xfId="0" applyAlignment="1" applyBorder="1" applyFont="1" applyNumberFormat="1">
      <alignment horizontal="center"/>
    </xf>
    <xf borderId="2" fillId="4" fontId="4" numFmtId="0" xfId="0" applyAlignment="1" applyBorder="1" applyFont="1">
      <alignment horizontal="center"/>
    </xf>
    <xf borderId="2" fillId="4" fontId="4" numFmtId="3" xfId="0" applyAlignment="1" applyBorder="1" applyFont="1" applyNumberFormat="1">
      <alignment horizontal="center"/>
    </xf>
    <xf borderId="2" fillId="5" fontId="4" numFmtId="0" xfId="0" applyAlignment="1" applyBorder="1" applyFont="1">
      <alignment horizontal="center"/>
    </xf>
    <xf borderId="2" fillId="5" fontId="4" numFmtId="3" xfId="0" applyAlignment="1" applyBorder="1" applyFont="1" applyNumberFormat="1">
      <alignment horizontal="center"/>
    </xf>
    <xf borderId="2" fillId="5" fontId="2" numFmtId="0" xfId="0" applyBorder="1" applyFont="1"/>
    <xf borderId="2" fillId="5" fontId="5" numFmtId="0" xfId="0" applyAlignment="1" applyBorder="1" applyFont="1">
      <alignment horizontal="center"/>
    </xf>
    <xf borderId="2" fillId="5" fontId="5" numFmtId="3" xfId="0" applyAlignment="1" applyBorder="1" applyFont="1" applyNumberFormat="1">
      <alignment horizontal="center"/>
    </xf>
    <xf borderId="9" fillId="2" fontId="2" numFmtId="0" xfId="0" applyBorder="1" applyFont="1"/>
    <xf borderId="9" fillId="2" fontId="3" numFmtId="0" xfId="0" applyAlignment="1" applyBorder="1" applyFont="1">
      <alignment horizontal="center"/>
    </xf>
    <xf borderId="9" fillId="2" fontId="3" numFmtId="0" xfId="0" applyAlignment="1" applyBorder="1" applyFont="1">
      <alignment horizontal="center" shrinkToFit="0" wrapText="1"/>
    </xf>
    <xf borderId="0" fillId="0" fontId="4" numFmtId="1" xfId="0" applyAlignment="1" applyFont="1" applyNumberFormat="1">
      <alignment horizontal="center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9">
    <tableStyle count="2" pivot="0" name="Quantitativo de imóveis público-style">
      <tableStyleElement dxfId="1" type="firstRowStripe"/>
      <tableStyleElement dxfId="2" type="secondRowStripe"/>
    </tableStyle>
    <tableStyle count="2" pivot="0" name="Imóveis Rurais-style">
      <tableStyleElement dxfId="1" type="firstRowStripe"/>
      <tableStyleElement dxfId="2" type="secondRowStripe"/>
    </tableStyle>
    <tableStyle count="2" pivot="0" name="Quantitativo de laudos urbanos-style">
      <tableStyleElement dxfId="1" type="firstRowStripe"/>
      <tableStyleElement dxfId="2" type="secondRowStripe"/>
    </tableStyle>
    <tableStyle count="2" pivot="0" name="Laudos rurais-style">
      <tableStyleElement dxfId="1" type="firstRowStripe"/>
      <tableStyleElement dxfId="2" type="secondRowStripe"/>
    </tableStyle>
    <tableStyle count="2" pivot="0" name="Implantação de Marcos Geográfic-style">
      <tableStyleElement dxfId="1" type="firstRowStripe"/>
      <tableStyleElement dxfId="2" type="secondRowStripe"/>
    </tableStyle>
    <tableStyle count="2" pivot="0" name="Locação de sistema-style">
      <tableStyleElement dxfId="1" type="firstRowStripe"/>
      <tableStyleElement dxfId="2" type="secondRowStripe"/>
    </tableStyle>
    <tableStyle count="2" pivot="0" name="Treinamento-style">
      <tableStyleElement dxfId="1" type="firstRowStripe"/>
      <tableStyleElement dxfId="2" type="secondRowStripe"/>
    </tableStyle>
    <tableStyle count="2" pivot="0" name="Customização-style">
      <tableStyleElement dxfId="1" type="firstRowStripe"/>
      <tableStyleElement dxfId="2" type="secondRowStripe"/>
    </tableStyle>
    <tableStyle count="2" pivot="0" name="SER-style">
      <tableStyleElement dxfId="1" type="firstRowStripe"/>
      <tableStyleElement dxfId="2" type="secondRowStripe"/>
    </tableStyle>
    <tableStyle count="2" pivot="0" name="Levantamento Planialtimétrico U-style">
      <tableStyleElement dxfId="1" type="firstRowStripe"/>
      <tableStyleElement dxfId="2" type="secondRowStripe"/>
    </tableStyle>
    <tableStyle count="2" pivot="0" name="Levantamento Planialtimétrico R-style">
      <tableStyleElement dxfId="1" type="firstRowStripe"/>
      <tableStyleElement dxfId="2" type="secondRowStripe"/>
    </tableStyle>
    <tableStyle count="2" pivot="0" name="Coleta de assinaturas-style">
      <tableStyleElement dxfId="1" type="firstRowStripe"/>
      <tableStyleElement dxfId="2" type="secondRowStripe"/>
    </tableStyle>
    <tableStyle count="2" pivot="0" name="Diagnósticos Jurídicos-style">
      <tableStyleElement dxfId="1" type="firstRowStripe"/>
      <tableStyleElement dxfId="2" type="secondRowStripe"/>
    </tableStyle>
    <tableStyle count="2" pivot="0" name="Desmembramento de Áreas-style">
      <tableStyleElement dxfId="1" type="firstRowStripe"/>
      <tableStyleElement dxfId="2" type="secondRowStripe"/>
    </tableStyle>
    <tableStyle count="2" pivot="0" name="Remembramento de Área-style">
      <tableStyleElement dxfId="1" type="firstRowStripe"/>
      <tableStyleElement dxfId="2" type="secondRowStripe"/>
    </tableStyle>
    <tableStyle count="2" pivot="0" name="Retificação de área-style">
      <tableStyleElement dxfId="1" type="firstRowStripe"/>
      <tableStyleElement dxfId="2" type="secondRowStripe"/>
    </tableStyle>
    <tableStyle count="2" pivot="0" name="CAFIR-style">
      <tableStyleElement dxfId="1" type="firstRowStripe"/>
      <tableStyleElement dxfId="2" type="secondRowStripe"/>
    </tableStyle>
    <tableStyle count="2" pivot="0" name="CCIR-style">
      <tableStyleElement dxfId="1" type="firstRowStripe"/>
      <tableStyleElement dxfId="2" type="secondRowStripe"/>
    </tableStyle>
    <tableStyle count="2" pivot="0" name="Criação de CAR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43" Type="http://customschemas.google.com/relationships/workbookmetadata" Target="metadata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3:D10" displayName="Table_1" name="Table_1" id="1">
  <tableColumns count="4">
    <tableColumn name="Column1" id="1"/>
    <tableColumn name="Column2" id="2"/>
    <tableColumn name="Column3" id="3"/>
    <tableColumn name="Column4" id="4"/>
  </tableColumns>
  <tableStyleInfo name="Quantitativo de imóveis público-style" showColumnStripes="0" showFirstColumn="1" showLastColumn="1" showRowStripes="1"/>
</table>
</file>

<file path=xl/tables/table2.xml><?xml version="1.0" encoding="utf-8"?>
<table xmlns="http://schemas.openxmlformats.org/spreadsheetml/2006/main" headerRowCount="0" ref="A3:I10" displayName="Table_2" name="Table_2" id="2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Imóveis Rurais-style" showColumnStripes="0" showFirstColumn="1" showLastColumn="1" showRowStripes="1"/>
</table>
</file>

<file path=xl/tables/table3.xml><?xml version="1.0" encoding="utf-8"?>
<table xmlns="http://schemas.openxmlformats.org/spreadsheetml/2006/main" headerRowCount="0" ref="A3:I10" displayName="Table_3" name="Table_3" id="3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Quantitativo de laudos urbanos-style" showColumnStripes="0" showFirstColumn="1" showLastColumn="1" showRowStripes="1"/>
</table>
</file>

<file path=xl/tables/table4.xml><?xml version="1.0" encoding="utf-8"?>
<table xmlns="http://schemas.openxmlformats.org/spreadsheetml/2006/main" headerRowCount="0" ref="A2:I9" displayName="Table_4" name="Table_4" id="4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Laudos rurais-style" showColumnStripes="0" showFirstColumn="1" showLastColumn="1" showRowStripes="1"/>
</table>
</file>

<file path=xl/tables/table5.xml><?xml version="1.0" encoding="utf-8"?>
<table xmlns="http://schemas.openxmlformats.org/spreadsheetml/2006/main" headerRowCount="0" ref="A4:E11" displayName="Table_5" name="Table_5" id="5">
  <tableColumns count="5">
    <tableColumn name="Column1" id="1"/>
    <tableColumn name="Column2" id="2"/>
    <tableColumn name="Column3" id="3"/>
    <tableColumn name="Column4" id="4"/>
    <tableColumn name="Column5" id="5"/>
  </tableColumns>
  <tableStyleInfo name="Implantação de Marcos Geográfic-style" showColumnStripes="0" showFirstColumn="1" showLastColumn="1" showRowStripes="1"/>
</table>
</file>

<file path=xl/tables/table6.xml><?xml version="1.0" encoding="utf-8"?>
<table xmlns="http://schemas.openxmlformats.org/spreadsheetml/2006/main" headerRowCount="0" ref="A2:D8" displayName="Table_6" name="Table_6" id="6">
  <tableColumns count="4">
    <tableColumn name="Column1" id="1"/>
    <tableColumn name="Column2" id="2"/>
    <tableColumn name="Column3" id="3"/>
    <tableColumn name="Column4" id="4"/>
  </tableColumns>
  <tableStyleInfo name="Locação de sistema-style" showColumnStripes="0" showFirstColumn="1" showLastColumn="1" showRowStripes="1"/>
</table>
</file>

<file path=xl/tables/table7.xml><?xml version="1.0" encoding="utf-8"?>
<table xmlns="http://schemas.openxmlformats.org/spreadsheetml/2006/main" headerRowCount="0" ref="A2:D8" displayName="Table_7" name="Table_7" id="7">
  <tableColumns count="4">
    <tableColumn name="Column1" id="1"/>
    <tableColumn name="Column2" id="2"/>
    <tableColumn name="Column3" id="3"/>
    <tableColumn name="Column4" id="4"/>
  </tableColumns>
  <tableStyleInfo name="Treinamento-style" showColumnStripes="0" showFirstColumn="1" showLastColumn="1" showRowStripes="1"/>
</table>
</file>

<file path=xl/tables/table8.xml><?xml version="1.0" encoding="utf-8"?>
<table xmlns="http://schemas.openxmlformats.org/spreadsheetml/2006/main" headerRowCount="0" ref="A2:D8" displayName="Table_8" name="Table_8" id="8">
  <tableColumns count="4">
    <tableColumn name="Column1" id="1"/>
    <tableColumn name="Column2" id="2"/>
    <tableColumn name="Column3" id="3"/>
    <tableColumn name="Column4" id="4"/>
  </tableColumns>
  <tableStyleInfo name="Customização-style" showColumnStripes="0" showFirstColumn="1" showLastColumn="1" showRowStripes="1"/>
</table>
</file>

<file path=xl/tables/table9.xml><?xml version="1.0" encoding="utf-8"?>
<table xmlns="http://schemas.openxmlformats.org/spreadsheetml/2006/main" headerRowCount="0" ref="A2:D8" displayName="Table_9" name="Table_9" id="9">
  <tableColumns count="4">
    <tableColumn name="Column1" id="1"/>
    <tableColumn name="Column2" id="2"/>
    <tableColumn name="Column3" id="3"/>
    <tableColumn name="Column4" id="4"/>
  </tableColumns>
  <tableStyleInfo name="SER-style" showColumnStripes="0" showFirstColumn="1" showLastColumn="1" showRowStripes="1"/>
</table>
</file>

<file path=xl/tables/table10.xml><?xml version="1.0" encoding="utf-8"?>
<table xmlns="http://schemas.openxmlformats.org/spreadsheetml/2006/main" headerRowCount="0" ref="A2:I9" displayName="Table_10" name="Table_10" id="10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Levantamento Planialtimétrico U-style" showColumnStripes="0" showFirstColumn="1" showLastColumn="1" showRowStripes="1"/>
</table>
</file>

<file path=xl/tables/table11.xml><?xml version="1.0" encoding="utf-8"?>
<table xmlns="http://schemas.openxmlformats.org/spreadsheetml/2006/main" headerRowCount="0" ref="A2:I9" displayName="Table_11" name="Table_11" id="11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Levantamento Planialtimétrico R-style" showColumnStripes="0" showFirstColumn="1" showLastColumn="1" showRowStripes="1"/>
</table>
</file>

<file path=xl/tables/table12.xml><?xml version="1.0" encoding="utf-8"?>
<table xmlns="http://schemas.openxmlformats.org/spreadsheetml/2006/main" headerRowCount="0" ref="A2:E9" displayName="Table_12" name="Table_12" id="12">
  <tableColumns count="5">
    <tableColumn name="Column1" id="1"/>
    <tableColumn name="Column2" id="2"/>
    <tableColumn name="Column3" id="3"/>
    <tableColumn name="Column4" id="4"/>
    <tableColumn name="Column5" id="5"/>
  </tableColumns>
  <tableStyleInfo name="Coleta de assinaturas-style" showColumnStripes="0" showFirstColumn="1" showLastColumn="1" showRowStripes="1"/>
</table>
</file>

<file path=xl/tables/table13.xml><?xml version="1.0" encoding="utf-8"?>
<table xmlns="http://schemas.openxmlformats.org/spreadsheetml/2006/main" headerRowCount="0" ref="A2:C9" displayName="Table_13" name="Table_13" id="13">
  <tableColumns count="3">
    <tableColumn name="Column1" id="1"/>
    <tableColumn name="Column2" id="2"/>
    <tableColumn name="Column3" id="3"/>
  </tableColumns>
  <tableStyleInfo name="Diagnósticos Jurídicos-style" showColumnStripes="0" showFirstColumn="1" showLastColumn="1" showRowStripes="1"/>
</table>
</file>

<file path=xl/tables/table14.xml><?xml version="1.0" encoding="utf-8"?>
<table xmlns="http://schemas.openxmlformats.org/spreadsheetml/2006/main" headerRowCount="0" ref="A2:D9" displayName="Table_14" name="Table_14" id="14">
  <tableColumns count="4">
    <tableColumn name="Column1" id="1"/>
    <tableColumn name="Column2" id="2"/>
    <tableColumn name="Column3" id="3"/>
    <tableColumn name="Column4" id="4"/>
  </tableColumns>
  <tableStyleInfo name="Desmembramento de Áreas-style" showColumnStripes="0" showFirstColumn="1" showLastColumn="1" showRowStripes="1"/>
</table>
</file>

<file path=xl/tables/table15.xml><?xml version="1.0" encoding="utf-8"?>
<table xmlns="http://schemas.openxmlformats.org/spreadsheetml/2006/main" headerRowCount="0" ref="A2:D9" displayName="Table_15" name="Table_15" id="15">
  <tableColumns count="4">
    <tableColumn name="Column1" id="1"/>
    <tableColumn name="Column2" id="2"/>
    <tableColumn name="Column3" id="3"/>
    <tableColumn name="Column4" id="4"/>
  </tableColumns>
  <tableStyleInfo name="Remembramento de Área-style" showColumnStripes="0" showFirstColumn="1" showLastColumn="1" showRowStripes="1"/>
</table>
</file>

<file path=xl/tables/table16.xml><?xml version="1.0" encoding="utf-8"?>
<table xmlns="http://schemas.openxmlformats.org/spreadsheetml/2006/main" headerRowCount="0" ref="A2:D9" displayName="Table_16" name="Table_16" id="16">
  <tableColumns count="4">
    <tableColumn name="Column1" id="1"/>
    <tableColumn name="Column2" id="2"/>
    <tableColumn name="Column3" id="3"/>
    <tableColumn name="Column4" id="4"/>
  </tableColumns>
  <tableStyleInfo name="Retificação de área-style" showColumnStripes="0" showFirstColumn="1" showLastColumn="1" showRowStripes="1"/>
</table>
</file>

<file path=xl/tables/table17.xml><?xml version="1.0" encoding="utf-8"?>
<table xmlns="http://schemas.openxmlformats.org/spreadsheetml/2006/main" headerRowCount="0" ref="A2:C9" displayName="Table_17" name="Table_17" id="17">
  <tableColumns count="3">
    <tableColumn name="Column1" id="1"/>
    <tableColumn name="Column2" id="2"/>
    <tableColumn name="Column3" id="3"/>
  </tableColumns>
  <tableStyleInfo name="CAFIR-style" showColumnStripes="0" showFirstColumn="1" showLastColumn="1" showRowStripes="1"/>
</table>
</file>

<file path=xl/tables/table18.xml><?xml version="1.0" encoding="utf-8"?>
<table xmlns="http://schemas.openxmlformats.org/spreadsheetml/2006/main" headerRowCount="0" ref="A2:C9" displayName="Table_18" name="Table_18" id="18">
  <tableColumns count="3">
    <tableColumn name="Column1" id="1"/>
    <tableColumn name="Column2" id="2"/>
    <tableColumn name="Column3" id="3"/>
  </tableColumns>
  <tableStyleInfo name="CCIR-style" showColumnStripes="0" showFirstColumn="1" showLastColumn="1" showRowStripes="1"/>
</table>
</file>

<file path=xl/tables/table19.xml><?xml version="1.0" encoding="utf-8"?>
<table xmlns="http://schemas.openxmlformats.org/spreadsheetml/2006/main" headerRowCount="0" ref="A2:C9" displayName="Table_19" name="Table_19" id="19">
  <tableColumns count="3">
    <tableColumn name="Column1" id="1"/>
    <tableColumn name="Column2" id="2"/>
    <tableColumn name="Column3" id="3"/>
  </tableColumns>
  <tableStyleInfo name="Criação de CAR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2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3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4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5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6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7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Relationship Id="rId3" Type="http://schemas.openxmlformats.org/officeDocument/2006/relationships/table" Target="../tables/table8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Relationship Id="rId3" Type="http://schemas.openxmlformats.org/officeDocument/2006/relationships/table" Target="../tables/table9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Relationship Id="rId3" Type="http://schemas.openxmlformats.org/officeDocument/2006/relationships/table" Target="../tables/table10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Relationship Id="rId3" Type="http://schemas.openxmlformats.org/officeDocument/2006/relationships/table" Target="../tables/table11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Relationship Id="rId3" Type="http://schemas.openxmlformats.org/officeDocument/2006/relationships/table" Target="../tables/table1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Relationship Id="rId3" Type="http://schemas.openxmlformats.org/officeDocument/2006/relationships/table" Target="../tables/table13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Relationship Id="rId3" Type="http://schemas.openxmlformats.org/officeDocument/2006/relationships/table" Target="../tables/table14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Relationship Id="rId3" Type="http://schemas.openxmlformats.org/officeDocument/2006/relationships/table" Target="../tables/table15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Relationship Id="rId3" Type="http://schemas.openxmlformats.org/officeDocument/2006/relationships/table" Target="../tables/table16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Relationship Id="rId3" Type="http://schemas.openxmlformats.org/officeDocument/2006/relationships/table" Target="../tables/table17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Relationship Id="rId3" Type="http://schemas.openxmlformats.org/officeDocument/2006/relationships/table" Target="../tables/table18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Relationship Id="rId3" Type="http://schemas.openxmlformats.org/officeDocument/2006/relationships/table" Target="../tables/table19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1.25"/>
    <col customWidth="1" min="2" max="2" width="21.63"/>
    <col customWidth="1" min="3" max="3" width="35.75"/>
    <col customWidth="1" min="4" max="4" width="37.13"/>
    <col customWidth="1" min="5" max="26" width="12.75"/>
  </cols>
  <sheetData>
    <row r="1" ht="15.75" customHeight="1">
      <c r="A1" s="1"/>
    </row>
    <row r="2" ht="15.75" customHeight="1">
      <c r="A2" s="2"/>
      <c r="B2" s="3" t="s">
        <v>0</v>
      </c>
      <c r="C2" s="4" t="s">
        <v>1</v>
      </c>
      <c r="D2" s="4" t="s">
        <v>2</v>
      </c>
    </row>
    <row r="3" ht="15.75" customHeight="1">
      <c r="A3" s="5">
        <v>1.0</v>
      </c>
      <c r="B3" s="5" t="s">
        <v>3</v>
      </c>
      <c r="C3" s="6">
        <v>10830.0</v>
      </c>
      <c r="D3" s="6">
        <v>150.0</v>
      </c>
    </row>
    <row r="4" ht="15.75" customHeight="1">
      <c r="A4" s="7">
        <v>2.0</v>
      </c>
      <c r="B4" s="7" t="s">
        <v>4</v>
      </c>
      <c r="C4" s="8">
        <v>5415.0</v>
      </c>
      <c r="D4" s="8">
        <v>25.0</v>
      </c>
    </row>
    <row r="5" ht="15.75" customHeight="1">
      <c r="A5" s="9">
        <v>3.0</v>
      </c>
      <c r="B5" s="9" t="s">
        <v>5</v>
      </c>
      <c r="C5" s="10">
        <v>4112.0</v>
      </c>
      <c r="D5" s="10">
        <f t="shared" ref="D5:D9" si="1">ROUND(C5*0.01862,0)</f>
        <v>77</v>
      </c>
    </row>
    <row r="6" ht="15.75" customHeight="1">
      <c r="A6" s="7">
        <v>4.0</v>
      </c>
      <c r="B6" s="7" t="s">
        <v>6</v>
      </c>
      <c r="C6" s="8">
        <v>12268.0</v>
      </c>
      <c r="D6" s="8">
        <f t="shared" si="1"/>
        <v>228</v>
      </c>
    </row>
    <row r="7" ht="15.75" customHeight="1">
      <c r="A7" s="9">
        <v>5.0</v>
      </c>
      <c r="B7" s="9" t="s">
        <v>7</v>
      </c>
      <c r="C7" s="10">
        <v>11770.0</v>
      </c>
      <c r="D7" s="10">
        <f t="shared" si="1"/>
        <v>219</v>
      </c>
    </row>
    <row r="8" ht="15.75" customHeight="1">
      <c r="A8" s="7">
        <v>6.0</v>
      </c>
      <c r="B8" s="7" t="s">
        <v>8</v>
      </c>
      <c r="C8" s="8">
        <v>51412.0</v>
      </c>
      <c r="D8" s="8">
        <f t="shared" si="1"/>
        <v>957</v>
      </c>
    </row>
    <row r="9" ht="15.75" customHeight="1">
      <c r="A9" s="9">
        <v>7.0</v>
      </c>
      <c r="B9" s="9" t="s">
        <v>9</v>
      </c>
      <c r="C9" s="10">
        <v>231091.0</v>
      </c>
      <c r="D9" s="10">
        <f t="shared" si="1"/>
        <v>4303</v>
      </c>
    </row>
    <row r="10" ht="15.75" customHeight="1">
      <c r="A10" s="11"/>
      <c r="B10" s="12" t="s">
        <v>10</v>
      </c>
      <c r="C10" s="13">
        <f t="shared" ref="C10:D10" si="2">SUM(C3:C9)</f>
        <v>326898</v>
      </c>
      <c r="D10" s="14">
        <f t="shared" si="2"/>
        <v>5959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D1"/>
  </mergeCells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51.38"/>
    <col customWidth="1" min="2" max="2" width="7.25"/>
    <col customWidth="1" min="3" max="3" width="24.88"/>
    <col customWidth="1" min="4" max="4" width="23.38"/>
    <col customWidth="1" min="5" max="5" width="35.88"/>
    <col customWidth="1" min="6" max="26" width="12.75"/>
  </cols>
  <sheetData>
    <row r="1" ht="15.75" customHeight="1">
      <c r="A1" s="15" t="s">
        <v>11</v>
      </c>
      <c r="B1" s="16"/>
      <c r="C1" s="17" t="s">
        <v>12</v>
      </c>
      <c r="D1" s="18"/>
      <c r="E1" s="19"/>
    </row>
    <row r="2" ht="15.75" customHeight="1">
      <c r="A2" s="20" t="s">
        <v>13</v>
      </c>
      <c r="B2" s="16"/>
      <c r="C2" s="20" t="s">
        <v>14</v>
      </c>
      <c r="D2" s="20" t="s">
        <v>15</v>
      </c>
      <c r="E2" s="20" t="s">
        <v>16</v>
      </c>
    </row>
    <row r="3" ht="15.75" customHeight="1">
      <c r="A3" s="21" t="s">
        <v>17</v>
      </c>
      <c r="B3" s="16"/>
      <c r="C3" s="21" t="s">
        <v>18</v>
      </c>
      <c r="D3" s="21" t="s">
        <v>19</v>
      </c>
      <c r="E3" s="22" t="s">
        <v>20</v>
      </c>
    </row>
    <row r="4" ht="15.75" customHeight="1">
      <c r="A4" s="21" t="s">
        <v>21</v>
      </c>
      <c r="B4" s="16"/>
      <c r="C4" s="21" t="s">
        <v>22</v>
      </c>
      <c r="D4" s="21" t="s">
        <v>23</v>
      </c>
      <c r="E4" s="21" t="s">
        <v>24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:E1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6.88"/>
    <col customWidth="1" min="3" max="3" width="12.75"/>
    <col customWidth="1" min="4" max="4" width="27.88"/>
    <col customWidth="1" min="5" max="6" width="18.38"/>
    <col customWidth="1" min="7" max="7" width="16.0"/>
    <col customWidth="1" min="8" max="8" width="17.25"/>
    <col customWidth="1" min="9" max="9" width="19.75"/>
    <col customWidth="1" min="10" max="26" width="12.75"/>
  </cols>
  <sheetData>
    <row r="1" ht="15.75" customHeight="1"/>
    <row r="2" ht="15.75" customHeight="1">
      <c r="A2" s="23"/>
      <c r="B2" s="4" t="s">
        <v>0</v>
      </c>
      <c r="C2" s="4" t="s">
        <v>1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ht="15.75" customHeight="1">
      <c r="A3" s="5">
        <v>1.0</v>
      </c>
      <c r="B3" s="25" t="s">
        <v>3</v>
      </c>
      <c r="C3" s="6">
        <v>10830.0</v>
      </c>
      <c r="D3" s="6">
        <v>150.0</v>
      </c>
      <c r="E3" s="26">
        <f t="shared" ref="E3:E8" si="1">ROUND(4.99651405995816%*D3,0)</f>
        <v>7</v>
      </c>
      <c r="F3" s="26">
        <f t="shared" ref="F3:F8" si="2">ROUND(94.8%*E3,0)</f>
        <v>7</v>
      </c>
      <c r="G3" s="26">
        <f t="shared" ref="G3:G8" si="3">ROUND(2.21%*E3,0)</f>
        <v>0</v>
      </c>
      <c r="H3" s="26">
        <f t="shared" ref="H3:H8" si="4">ROUND(1.1%*E3,0)</f>
        <v>0</v>
      </c>
      <c r="I3" s="26">
        <f t="shared" ref="I3:I8" si="5">ROUND(1.89%*E3,0)</f>
        <v>0</v>
      </c>
    </row>
    <row r="4" ht="15.75" customHeight="1">
      <c r="A4" s="7">
        <v>2.0</v>
      </c>
      <c r="B4" s="27" t="s">
        <v>4</v>
      </c>
      <c r="C4" s="8">
        <v>5415.0</v>
      </c>
      <c r="D4" s="8">
        <v>25.0</v>
      </c>
      <c r="E4" s="28">
        <f t="shared" si="1"/>
        <v>1</v>
      </c>
      <c r="F4" s="28">
        <f t="shared" si="2"/>
        <v>1</v>
      </c>
      <c r="G4" s="28">
        <f t="shared" si="3"/>
        <v>0</v>
      </c>
      <c r="H4" s="28">
        <f t="shared" si="4"/>
        <v>0</v>
      </c>
      <c r="I4" s="28">
        <f t="shared" si="5"/>
        <v>0</v>
      </c>
    </row>
    <row r="5" ht="15.75" customHeight="1">
      <c r="A5" s="9">
        <v>3.0</v>
      </c>
      <c r="B5" s="29" t="s">
        <v>5</v>
      </c>
      <c r="C5" s="10">
        <v>4112.0</v>
      </c>
      <c r="D5" s="10">
        <f t="shared" ref="D5:D8" si="6">ROUND(C5*0.01862,0)</f>
        <v>77</v>
      </c>
      <c r="E5" s="30">
        <f t="shared" si="1"/>
        <v>4</v>
      </c>
      <c r="F5" s="30">
        <f t="shared" si="2"/>
        <v>4</v>
      </c>
      <c r="G5" s="30">
        <f t="shared" si="3"/>
        <v>0</v>
      </c>
      <c r="H5" s="30">
        <f t="shared" si="4"/>
        <v>0</v>
      </c>
      <c r="I5" s="30">
        <f t="shared" si="5"/>
        <v>0</v>
      </c>
    </row>
    <row r="6" ht="15.75" customHeight="1">
      <c r="A6" s="31">
        <v>4.0</v>
      </c>
      <c r="B6" s="31" t="s">
        <v>6</v>
      </c>
      <c r="C6" s="13">
        <v>12268.0</v>
      </c>
      <c r="D6" s="13">
        <f t="shared" si="6"/>
        <v>228</v>
      </c>
      <c r="E6" s="32">
        <f t="shared" si="1"/>
        <v>11</v>
      </c>
      <c r="F6" s="32">
        <f t="shared" si="2"/>
        <v>10</v>
      </c>
      <c r="G6" s="32">
        <f t="shared" si="3"/>
        <v>0</v>
      </c>
      <c r="H6" s="32">
        <f t="shared" si="4"/>
        <v>0</v>
      </c>
      <c r="I6" s="32">
        <f t="shared" si="5"/>
        <v>0</v>
      </c>
    </row>
    <row r="7" ht="15.75" customHeight="1">
      <c r="A7" s="9">
        <v>5.0</v>
      </c>
      <c r="B7" s="29" t="s">
        <v>7</v>
      </c>
      <c r="C7" s="10">
        <v>11770.0</v>
      </c>
      <c r="D7" s="10">
        <f t="shared" si="6"/>
        <v>219</v>
      </c>
      <c r="E7" s="30">
        <f t="shared" si="1"/>
        <v>11</v>
      </c>
      <c r="F7" s="30">
        <f t="shared" si="2"/>
        <v>10</v>
      </c>
      <c r="G7" s="30">
        <f t="shared" si="3"/>
        <v>0</v>
      </c>
      <c r="H7" s="30">
        <f t="shared" si="4"/>
        <v>0</v>
      </c>
      <c r="I7" s="30">
        <f t="shared" si="5"/>
        <v>0</v>
      </c>
    </row>
    <row r="8" ht="15.75" customHeight="1">
      <c r="A8" s="31">
        <v>6.0</v>
      </c>
      <c r="B8" s="31" t="s">
        <v>8</v>
      </c>
      <c r="C8" s="13">
        <v>51412.0</v>
      </c>
      <c r="D8" s="13">
        <f t="shared" si="6"/>
        <v>957</v>
      </c>
      <c r="E8" s="32">
        <f t="shared" si="1"/>
        <v>48</v>
      </c>
      <c r="F8" s="32">
        <f t="shared" si="2"/>
        <v>46</v>
      </c>
      <c r="G8" s="32">
        <f t="shared" si="3"/>
        <v>1</v>
      </c>
      <c r="H8" s="32">
        <f t="shared" si="4"/>
        <v>1</v>
      </c>
      <c r="I8" s="32">
        <f t="shared" si="5"/>
        <v>1</v>
      </c>
    </row>
    <row r="9" ht="15.75" customHeight="1">
      <c r="A9" s="9">
        <v>7.0</v>
      </c>
      <c r="B9" s="29" t="s">
        <v>9</v>
      </c>
      <c r="C9" s="10">
        <v>231091.0</v>
      </c>
      <c r="D9" s="10">
        <v>4303.0</v>
      </c>
      <c r="E9" s="30">
        <v>215.0</v>
      </c>
      <c r="F9" s="30">
        <v>204.0</v>
      </c>
      <c r="G9" s="30">
        <v>5.0</v>
      </c>
      <c r="H9" s="30">
        <v>2.0</v>
      </c>
      <c r="I9" s="30">
        <v>4.0</v>
      </c>
    </row>
    <row r="10" ht="15.75" customHeight="1">
      <c r="A10" s="11"/>
      <c r="B10" s="12" t="s">
        <v>10</v>
      </c>
      <c r="C10" s="13">
        <f t="shared" ref="C10:I10" si="7">SUM(C3:C9)</f>
        <v>326898</v>
      </c>
      <c r="D10" s="14">
        <f t="shared" si="7"/>
        <v>5959</v>
      </c>
      <c r="E10" s="33">
        <f t="shared" si="7"/>
        <v>297</v>
      </c>
      <c r="F10" s="33">
        <f t="shared" si="7"/>
        <v>282</v>
      </c>
      <c r="G10" s="33">
        <f t="shared" si="7"/>
        <v>6</v>
      </c>
      <c r="H10" s="33">
        <f t="shared" si="7"/>
        <v>3</v>
      </c>
      <c r="I10" s="33">
        <f t="shared" si="7"/>
        <v>5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55.88"/>
    <col customWidth="1" min="2" max="2" width="9.25"/>
    <col customWidth="1" min="3" max="3" width="22.38"/>
    <col customWidth="1" min="4" max="4" width="29.0"/>
    <col customWidth="1" min="5" max="5" width="21.75"/>
    <col customWidth="1" min="6" max="26" width="12.75"/>
  </cols>
  <sheetData>
    <row r="1" ht="24.75" customHeight="1">
      <c r="A1" s="34" t="s">
        <v>31</v>
      </c>
      <c r="B1" s="35"/>
      <c r="C1" s="36" t="s">
        <v>12</v>
      </c>
      <c r="D1" s="18"/>
      <c r="E1" s="19"/>
    </row>
    <row r="2" ht="15.75" customHeight="1">
      <c r="A2" s="20" t="s">
        <v>13</v>
      </c>
      <c r="B2" s="16"/>
      <c r="C2" s="20" t="s">
        <v>14</v>
      </c>
      <c r="D2" s="20" t="s">
        <v>15</v>
      </c>
      <c r="E2" s="20" t="s">
        <v>16</v>
      </c>
    </row>
    <row r="3" ht="15.75" customHeight="1">
      <c r="A3" s="37" t="s">
        <v>32</v>
      </c>
      <c r="B3" s="16"/>
      <c r="C3" s="21" t="s">
        <v>33</v>
      </c>
      <c r="D3" s="22" t="s">
        <v>34</v>
      </c>
      <c r="E3" s="22" t="s">
        <v>35</v>
      </c>
    </row>
    <row r="4" ht="15.75" customHeight="1">
      <c r="A4" s="37" t="s">
        <v>36</v>
      </c>
      <c r="B4" s="16"/>
      <c r="C4" s="21" t="s">
        <v>37</v>
      </c>
      <c r="D4" s="22" t="s">
        <v>38</v>
      </c>
      <c r="E4" s="38"/>
    </row>
    <row r="5" ht="15.75" customHeight="1">
      <c r="A5" s="37" t="s">
        <v>39</v>
      </c>
      <c r="B5" s="16"/>
      <c r="C5" s="21" t="s">
        <v>40</v>
      </c>
      <c r="D5" s="22" t="s">
        <v>41</v>
      </c>
      <c r="E5" s="38"/>
    </row>
    <row r="6" ht="15.75" customHeight="1">
      <c r="A6" s="37" t="s">
        <v>42</v>
      </c>
      <c r="B6" s="16"/>
      <c r="C6" s="21" t="s">
        <v>43</v>
      </c>
      <c r="D6" s="22" t="s">
        <v>44</v>
      </c>
      <c r="E6" s="38"/>
    </row>
    <row r="7" ht="15.75" customHeight="1">
      <c r="A7" s="37" t="s">
        <v>45</v>
      </c>
      <c r="B7" s="16"/>
      <c r="C7" s="21" t="s">
        <v>46</v>
      </c>
      <c r="D7" s="22" t="s">
        <v>47</v>
      </c>
      <c r="E7" s="38"/>
    </row>
    <row r="8" ht="15.75" customHeight="1">
      <c r="A8" s="37" t="s">
        <v>48</v>
      </c>
      <c r="B8" s="16"/>
      <c r="C8" s="16"/>
      <c r="D8" s="16"/>
      <c r="E8" s="16"/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:E1"/>
  </mergeCells>
  <printOptions/>
  <pageMargins bottom="0.787401575" footer="0.0" header="0.0" left="0.511811024" right="0.511811024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19.0"/>
    <col customWidth="1" min="3" max="4" width="12.75"/>
    <col customWidth="1" min="5" max="5" width="16.0"/>
    <col customWidth="1" min="6" max="6" width="17.75"/>
    <col customWidth="1" min="7" max="7" width="18.75"/>
    <col customWidth="1" min="8" max="8" width="19.75"/>
    <col customWidth="1" min="9" max="9" width="18.25"/>
    <col customWidth="1" min="10" max="26" width="12.75"/>
  </cols>
  <sheetData>
    <row r="1" ht="15.75" customHeight="1"/>
    <row r="2" ht="15.75" customHeight="1">
      <c r="A2" s="2"/>
      <c r="B2" s="3" t="s">
        <v>0</v>
      </c>
      <c r="C2" s="4" t="s">
        <v>1</v>
      </c>
      <c r="D2" s="4" t="s">
        <v>25</v>
      </c>
      <c r="E2" s="4" t="s">
        <v>49</v>
      </c>
      <c r="F2" s="4" t="s">
        <v>50</v>
      </c>
      <c r="G2" s="4" t="s">
        <v>51</v>
      </c>
      <c r="H2" s="4" t="s">
        <v>52</v>
      </c>
      <c r="I2" s="4" t="s">
        <v>53</v>
      </c>
    </row>
    <row r="3" ht="15.75" customHeight="1">
      <c r="A3" s="5">
        <v>1.0</v>
      </c>
      <c r="B3" s="5" t="s">
        <v>3</v>
      </c>
      <c r="C3" s="6">
        <v>10830.0</v>
      </c>
      <c r="D3" s="6">
        <v>150.0</v>
      </c>
      <c r="E3" s="6">
        <f t="shared" ref="E3:E8" si="1">ROUND(D3*95.016077170418%,0)</f>
        <v>143</v>
      </c>
      <c r="F3" s="26">
        <f t="shared" ref="F3:F8" si="2">ROUND(E3*79.92%,0)</f>
        <v>114</v>
      </c>
      <c r="G3" s="26">
        <f t="shared" ref="G3:G8" si="3">ROUND(E3*8.46%,0)</f>
        <v>12</v>
      </c>
      <c r="H3" s="26">
        <f t="shared" ref="H3:H8" si="4">ROUND(E3* 6.42%,0)</f>
        <v>9</v>
      </c>
      <c r="I3" s="26">
        <f t="shared" ref="I3:I8" si="5">ROUND(E3*5.2%,0)</f>
        <v>7</v>
      </c>
    </row>
    <row r="4" ht="15.75" customHeight="1">
      <c r="A4" s="7">
        <v>2.0</v>
      </c>
      <c r="B4" s="7" t="s">
        <v>4</v>
      </c>
      <c r="C4" s="8">
        <v>5415.0</v>
      </c>
      <c r="D4" s="8">
        <v>25.0</v>
      </c>
      <c r="E4" s="8">
        <f t="shared" si="1"/>
        <v>24</v>
      </c>
      <c r="F4" s="28">
        <f t="shared" si="2"/>
        <v>19</v>
      </c>
      <c r="G4" s="28">
        <f t="shared" si="3"/>
        <v>2</v>
      </c>
      <c r="H4" s="28">
        <f t="shared" si="4"/>
        <v>2</v>
      </c>
      <c r="I4" s="28">
        <f t="shared" si="5"/>
        <v>1</v>
      </c>
    </row>
    <row r="5" ht="15.75" customHeight="1">
      <c r="A5" s="9">
        <v>3.0</v>
      </c>
      <c r="B5" s="9" t="s">
        <v>5</v>
      </c>
      <c r="C5" s="10">
        <v>4112.0</v>
      </c>
      <c r="D5" s="10">
        <f t="shared" ref="D5:D9" si="6">ROUND(C5*0.01862,0)</f>
        <v>77</v>
      </c>
      <c r="E5" s="10">
        <f t="shared" si="1"/>
        <v>73</v>
      </c>
      <c r="F5" s="30">
        <f t="shared" si="2"/>
        <v>58</v>
      </c>
      <c r="G5" s="30">
        <f t="shared" si="3"/>
        <v>6</v>
      </c>
      <c r="H5" s="30">
        <f t="shared" si="4"/>
        <v>5</v>
      </c>
      <c r="I5" s="30">
        <f t="shared" si="5"/>
        <v>4</v>
      </c>
    </row>
    <row r="6" ht="15.75" customHeight="1">
      <c r="A6" s="31">
        <v>4.0</v>
      </c>
      <c r="B6" s="7" t="s">
        <v>6</v>
      </c>
      <c r="C6" s="13">
        <v>12268.0</v>
      </c>
      <c r="D6" s="13">
        <f t="shared" si="6"/>
        <v>228</v>
      </c>
      <c r="E6" s="13">
        <f t="shared" si="1"/>
        <v>217</v>
      </c>
      <c r="F6" s="32">
        <f t="shared" si="2"/>
        <v>173</v>
      </c>
      <c r="G6" s="32">
        <f t="shared" si="3"/>
        <v>18</v>
      </c>
      <c r="H6" s="32">
        <f t="shared" si="4"/>
        <v>14</v>
      </c>
      <c r="I6" s="32">
        <f t="shared" si="5"/>
        <v>11</v>
      </c>
    </row>
    <row r="7" ht="15.75" customHeight="1">
      <c r="A7" s="9">
        <v>5.0</v>
      </c>
      <c r="B7" s="9" t="s">
        <v>7</v>
      </c>
      <c r="C7" s="10">
        <v>11770.0</v>
      </c>
      <c r="D7" s="10">
        <f t="shared" si="6"/>
        <v>219</v>
      </c>
      <c r="E7" s="10">
        <f t="shared" si="1"/>
        <v>208</v>
      </c>
      <c r="F7" s="30">
        <f t="shared" si="2"/>
        <v>166</v>
      </c>
      <c r="G7" s="30">
        <f t="shared" si="3"/>
        <v>18</v>
      </c>
      <c r="H7" s="30">
        <f t="shared" si="4"/>
        <v>13</v>
      </c>
      <c r="I7" s="30">
        <f t="shared" si="5"/>
        <v>11</v>
      </c>
    </row>
    <row r="8" ht="15.75" customHeight="1">
      <c r="A8" s="31">
        <v>6.0</v>
      </c>
      <c r="B8" s="31" t="s">
        <v>8</v>
      </c>
      <c r="C8" s="13">
        <v>51412.0</v>
      </c>
      <c r="D8" s="13">
        <f t="shared" si="6"/>
        <v>957</v>
      </c>
      <c r="E8" s="13">
        <f t="shared" si="1"/>
        <v>909</v>
      </c>
      <c r="F8" s="32">
        <f t="shared" si="2"/>
        <v>726</v>
      </c>
      <c r="G8" s="32">
        <f t="shared" si="3"/>
        <v>77</v>
      </c>
      <c r="H8" s="32">
        <f t="shared" si="4"/>
        <v>58</v>
      </c>
      <c r="I8" s="32">
        <f t="shared" si="5"/>
        <v>47</v>
      </c>
    </row>
    <row r="9" ht="15.75" customHeight="1">
      <c r="A9" s="9">
        <v>7.0</v>
      </c>
      <c r="B9" s="9" t="s">
        <v>9</v>
      </c>
      <c r="C9" s="10">
        <v>231091.0</v>
      </c>
      <c r="D9" s="10">
        <f t="shared" si="6"/>
        <v>4303</v>
      </c>
      <c r="E9" s="10">
        <v>4088.0</v>
      </c>
      <c r="F9" s="30">
        <v>3267.0</v>
      </c>
      <c r="G9" s="30">
        <v>346.0</v>
      </c>
      <c r="H9" s="30">
        <v>263.0</v>
      </c>
      <c r="I9" s="30">
        <v>213.0</v>
      </c>
    </row>
    <row r="10" ht="15.75" customHeight="1">
      <c r="A10" s="11"/>
      <c r="B10" s="12" t="s">
        <v>10</v>
      </c>
      <c r="C10" s="13">
        <f t="shared" ref="C10:I10" si="7">SUM(C3:C9)</f>
        <v>326898</v>
      </c>
      <c r="D10" s="14">
        <f t="shared" si="7"/>
        <v>5959</v>
      </c>
      <c r="E10" s="14">
        <f t="shared" si="7"/>
        <v>5662</v>
      </c>
      <c r="F10" s="33">
        <f t="shared" si="7"/>
        <v>4523</v>
      </c>
      <c r="G10" s="33">
        <f t="shared" si="7"/>
        <v>479</v>
      </c>
      <c r="H10" s="33">
        <f t="shared" si="7"/>
        <v>364</v>
      </c>
      <c r="I10" s="33">
        <f t="shared" si="7"/>
        <v>294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9.25"/>
    <col customWidth="1" min="2" max="2" width="9.88"/>
    <col customWidth="1" min="3" max="3" width="23.0"/>
    <col customWidth="1" min="4" max="4" width="12.75"/>
    <col customWidth="1" min="5" max="5" width="48.63"/>
    <col customWidth="1" min="6" max="26" width="12.75"/>
  </cols>
  <sheetData>
    <row r="1" ht="15.75" customHeight="1">
      <c r="A1" s="39" t="s">
        <v>54</v>
      </c>
      <c r="B1" s="16"/>
      <c r="C1" s="17" t="s">
        <v>12</v>
      </c>
      <c r="D1" s="18"/>
      <c r="E1" s="19"/>
    </row>
    <row r="2" ht="15.75" customHeight="1">
      <c r="A2" s="20" t="s">
        <v>13</v>
      </c>
      <c r="B2" s="16"/>
      <c r="C2" s="20" t="s">
        <v>14</v>
      </c>
      <c r="D2" s="20" t="s">
        <v>15</v>
      </c>
      <c r="E2" s="20" t="s">
        <v>16</v>
      </c>
    </row>
    <row r="3" ht="15.75" customHeight="1">
      <c r="A3" s="21" t="s">
        <v>55</v>
      </c>
      <c r="B3" s="16"/>
      <c r="C3" s="21" t="s">
        <v>56</v>
      </c>
      <c r="D3" s="22" t="s">
        <v>34</v>
      </c>
      <c r="E3" s="22" t="s">
        <v>57</v>
      </c>
    </row>
    <row r="4" ht="15.75" customHeight="1">
      <c r="A4" s="21" t="s">
        <v>58</v>
      </c>
      <c r="B4" s="16"/>
      <c r="C4" s="21" t="s">
        <v>59</v>
      </c>
      <c r="D4" s="22" t="s">
        <v>34</v>
      </c>
      <c r="E4" s="22" t="s">
        <v>60</v>
      </c>
    </row>
    <row r="5" ht="15.75" customHeight="1">
      <c r="A5" s="21" t="s">
        <v>61</v>
      </c>
      <c r="B5" s="16"/>
      <c r="C5" s="21" t="s">
        <v>62</v>
      </c>
      <c r="D5" s="22" t="s">
        <v>34</v>
      </c>
      <c r="E5" s="22" t="s">
        <v>60</v>
      </c>
    </row>
    <row r="6" ht="15.75" customHeight="1">
      <c r="A6" s="21" t="s">
        <v>63</v>
      </c>
      <c r="B6" s="16"/>
      <c r="C6" s="21" t="s">
        <v>64</v>
      </c>
      <c r="D6" s="22" t="s">
        <v>34</v>
      </c>
      <c r="E6" s="22" t="s">
        <v>60</v>
      </c>
    </row>
    <row r="7" ht="15.75" customHeight="1">
      <c r="A7" s="21" t="s">
        <v>65</v>
      </c>
      <c r="B7" s="16"/>
      <c r="C7" s="21" t="s">
        <v>66</v>
      </c>
      <c r="D7" s="22" t="s">
        <v>34</v>
      </c>
      <c r="E7" s="22" t="s">
        <v>60</v>
      </c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:E1"/>
  </mergeCells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18.63"/>
    <col customWidth="1" min="3" max="4" width="12.75"/>
    <col customWidth="1" min="5" max="5" width="16.38"/>
    <col customWidth="1" min="6" max="6" width="15.38"/>
    <col customWidth="1" min="7" max="7" width="18.0"/>
    <col customWidth="1" min="8" max="8" width="20.75"/>
    <col customWidth="1" min="9" max="9" width="22.13"/>
    <col customWidth="1" min="10" max="26" width="12.75"/>
  </cols>
  <sheetData>
    <row r="1" ht="15.75" customHeight="1">
      <c r="A1" s="2"/>
      <c r="B1" s="3" t="s">
        <v>0</v>
      </c>
      <c r="C1" s="4" t="s">
        <v>1</v>
      </c>
      <c r="D1" s="4" t="s">
        <v>25</v>
      </c>
      <c r="E1" s="4" t="s">
        <v>26</v>
      </c>
      <c r="F1" s="4" t="s">
        <v>27</v>
      </c>
      <c r="G1" s="4" t="s">
        <v>28</v>
      </c>
      <c r="H1" s="4" t="s">
        <v>29</v>
      </c>
      <c r="I1" s="4" t="s">
        <v>30</v>
      </c>
    </row>
    <row r="2" ht="15.75" customHeight="1">
      <c r="A2" s="5">
        <v>1.0</v>
      </c>
      <c r="B2" s="5" t="s">
        <v>3</v>
      </c>
      <c r="C2" s="6">
        <v>10830.0</v>
      </c>
      <c r="D2" s="6">
        <v>150.0</v>
      </c>
      <c r="E2" s="26">
        <f t="shared" ref="E2:E7" si="1">ROUND(4.99651405995816%*D2,0)</f>
        <v>7</v>
      </c>
      <c r="F2" s="26">
        <f t="shared" ref="F2:F7" si="2">ROUND(94.8%*E2,0)</f>
        <v>7</v>
      </c>
      <c r="G2" s="26">
        <f t="shared" ref="G2:G7" si="3">ROUND(2.21%*E2,0)</f>
        <v>0</v>
      </c>
      <c r="H2" s="26">
        <f t="shared" ref="H2:H7" si="4">ROUND(1.1%*E2,0)</f>
        <v>0</v>
      </c>
      <c r="I2" s="26">
        <f t="shared" ref="I2:I7" si="5">ROUND(1.89%*E2,0)</f>
        <v>0</v>
      </c>
    </row>
    <row r="3" ht="15.75" customHeight="1">
      <c r="A3" s="7">
        <v>2.0</v>
      </c>
      <c r="B3" s="7" t="s">
        <v>4</v>
      </c>
      <c r="C3" s="8">
        <v>5415.0</v>
      </c>
      <c r="D3" s="8">
        <v>25.0</v>
      </c>
      <c r="E3" s="28">
        <f t="shared" si="1"/>
        <v>1</v>
      </c>
      <c r="F3" s="28">
        <f t="shared" si="2"/>
        <v>1</v>
      </c>
      <c r="G3" s="28">
        <f t="shared" si="3"/>
        <v>0</v>
      </c>
      <c r="H3" s="28">
        <f t="shared" si="4"/>
        <v>0</v>
      </c>
      <c r="I3" s="28">
        <f t="shared" si="5"/>
        <v>0</v>
      </c>
    </row>
    <row r="4" ht="15.75" customHeight="1">
      <c r="A4" s="9">
        <v>3.0</v>
      </c>
      <c r="B4" s="9" t="s">
        <v>5</v>
      </c>
      <c r="C4" s="10">
        <v>4112.0</v>
      </c>
      <c r="D4" s="10">
        <f t="shared" ref="D4:D7" si="6">ROUND(C4*0.01862,0)</f>
        <v>77</v>
      </c>
      <c r="E4" s="30">
        <f t="shared" si="1"/>
        <v>4</v>
      </c>
      <c r="F4" s="30">
        <f t="shared" si="2"/>
        <v>4</v>
      </c>
      <c r="G4" s="30">
        <f t="shared" si="3"/>
        <v>0</v>
      </c>
      <c r="H4" s="30">
        <f t="shared" si="4"/>
        <v>0</v>
      </c>
      <c r="I4" s="30">
        <f t="shared" si="5"/>
        <v>0</v>
      </c>
    </row>
    <row r="5" ht="15.75" customHeight="1">
      <c r="A5" s="31">
        <v>4.0</v>
      </c>
      <c r="B5" s="31" t="s">
        <v>6</v>
      </c>
      <c r="C5" s="13">
        <v>12268.0</v>
      </c>
      <c r="D5" s="13">
        <f t="shared" si="6"/>
        <v>228</v>
      </c>
      <c r="E5" s="32">
        <f t="shared" si="1"/>
        <v>11</v>
      </c>
      <c r="F5" s="32">
        <f t="shared" si="2"/>
        <v>10</v>
      </c>
      <c r="G5" s="32">
        <f t="shared" si="3"/>
        <v>0</v>
      </c>
      <c r="H5" s="32">
        <f t="shared" si="4"/>
        <v>0</v>
      </c>
      <c r="I5" s="32">
        <f t="shared" si="5"/>
        <v>0</v>
      </c>
    </row>
    <row r="6" ht="15.75" customHeight="1">
      <c r="A6" s="9">
        <v>5.0</v>
      </c>
      <c r="B6" s="9" t="s">
        <v>7</v>
      </c>
      <c r="C6" s="10">
        <v>11770.0</v>
      </c>
      <c r="D6" s="10">
        <f t="shared" si="6"/>
        <v>219</v>
      </c>
      <c r="E6" s="30">
        <f t="shared" si="1"/>
        <v>11</v>
      </c>
      <c r="F6" s="30">
        <f t="shared" si="2"/>
        <v>10</v>
      </c>
      <c r="G6" s="30">
        <f t="shared" si="3"/>
        <v>0</v>
      </c>
      <c r="H6" s="30">
        <f t="shared" si="4"/>
        <v>0</v>
      </c>
      <c r="I6" s="30">
        <f t="shared" si="5"/>
        <v>0</v>
      </c>
    </row>
    <row r="7" ht="15.75" customHeight="1">
      <c r="A7" s="31">
        <v>6.0</v>
      </c>
      <c r="B7" s="31" t="s">
        <v>8</v>
      </c>
      <c r="C7" s="13">
        <v>51412.0</v>
      </c>
      <c r="D7" s="13">
        <f t="shared" si="6"/>
        <v>957</v>
      </c>
      <c r="E7" s="32">
        <f t="shared" si="1"/>
        <v>48</v>
      </c>
      <c r="F7" s="32">
        <f t="shared" si="2"/>
        <v>46</v>
      </c>
      <c r="G7" s="32">
        <f t="shared" si="3"/>
        <v>1</v>
      </c>
      <c r="H7" s="32">
        <f t="shared" si="4"/>
        <v>1</v>
      </c>
      <c r="I7" s="32">
        <f t="shared" si="5"/>
        <v>1</v>
      </c>
    </row>
    <row r="8" ht="15.75" customHeight="1">
      <c r="A8" s="9">
        <v>7.0</v>
      </c>
      <c r="B8" s="9" t="s">
        <v>9</v>
      </c>
      <c r="C8" s="10">
        <v>231091.0</v>
      </c>
      <c r="D8" s="10">
        <v>4303.0</v>
      </c>
      <c r="E8" s="30">
        <v>215.0</v>
      </c>
      <c r="F8" s="30">
        <v>204.0</v>
      </c>
      <c r="G8" s="30">
        <v>5.0</v>
      </c>
      <c r="H8" s="30">
        <v>2.0</v>
      </c>
      <c r="I8" s="30">
        <v>4.0</v>
      </c>
    </row>
    <row r="9" ht="15.75" customHeight="1">
      <c r="A9" s="11"/>
      <c r="B9" s="12" t="s">
        <v>10</v>
      </c>
      <c r="C9" s="13">
        <f t="shared" ref="C9:I9" si="7">SUM(C2:C8)</f>
        <v>326898</v>
      </c>
      <c r="D9" s="14">
        <f t="shared" si="7"/>
        <v>5959</v>
      </c>
      <c r="E9" s="33">
        <f t="shared" si="7"/>
        <v>297</v>
      </c>
      <c r="F9" s="33">
        <f t="shared" si="7"/>
        <v>282</v>
      </c>
      <c r="G9" s="33">
        <f t="shared" si="7"/>
        <v>6</v>
      </c>
      <c r="H9" s="33">
        <f t="shared" si="7"/>
        <v>3</v>
      </c>
      <c r="I9" s="33">
        <f t="shared" si="7"/>
        <v>5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7.13"/>
    <col customWidth="1" min="2" max="2" width="12.75"/>
    <col customWidth="1" min="3" max="3" width="20.25"/>
    <col customWidth="1" min="4" max="4" width="33.25"/>
    <col customWidth="1" min="5" max="5" width="28.25"/>
    <col customWidth="1" min="6" max="26" width="12.75"/>
  </cols>
  <sheetData>
    <row r="1" ht="15.75" customHeight="1">
      <c r="A1" s="39" t="s">
        <v>31</v>
      </c>
      <c r="B1" s="16"/>
      <c r="C1" s="17" t="s">
        <v>12</v>
      </c>
      <c r="D1" s="18"/>
      <c r="E1" s="19"/>
    </row>
    <row r="2" ht="15.75" customHeight="1">
      <c r="A2" s="20" t="s">
        <v>13</v>
      </c>
      <c r="B2" s="16"/>
      <c r="C2" s="20" t="s">
        <v>14</v>
      </c>
      <c r="D2" s="20" t="s">
        <v>15</v>
      </c>
      <c r="E2" s="20" t="s">
        <v>16</v>
      </c>
    </row>
    <row r="3" ht="15.75" customHeight="1">
      <c r="A3" s="37" t="s">
        <v>67</v>
      </c>
      <c r="B3" s="16"/>
      <c r="C3" s="21" t="s">
        <v>68</v>
      </c>
      <c r="D3" s="21" t="s">
        <v>69</v>
      </c>
      <c r="E3" s="21" t="s">
        <v>70</v>
      </c>
    </row>
    <row r="4" ht="15.75" customHeight="1">
      <c r="A4" s="21" t="s">
        <v>71</v>
      </c>
      <c r="B4" s="16"/>
      <c r="C4" s="16"/>
      <c r="D4" s="16"/>
      <c r="E4" s="16"/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:E1"/>
  </mergeCells>
  <printOptions/>
  <pageMargins bottom="0.787401575" footer="0.0" header="0.0" left="0.511811024" right="0.511811024" top="0.7874015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9.88"/>
    <col customWidth="1" min="3" max="3" width="17.25"/>
    <col customWidth="1" min="4" max="4" width="16.75"/>
    <col customWidth="1" min="5" max="5" width="37.88"/>
    <col customWidth="1" min="6" max="26" width="12.75"/>
  </cols>
  <sheetData>
    <row r="1" ht="15.75" customHeight="1"/>
    <row r="2" ht="15.75" customHeight="1">
      <c r="A2" s="23"/>
      <c r="B2" s="4" t="s">
        <v>0</v>
      </c>
      <c r="C2" s="4" t="s">
        <v>72</v>
      </c>
      <c r="D2" s="4" t="s">
        <v>73</v>
      </c>
      <c r="E2" s="4" t="s">
        <v>74</v>
      </c>
    </row>
    <row r="3" ht="15.75" customHeight="1">
      <c r="A3" s="3" t="s">
        <v>75</v>
      </c>
      <c r="B3" s="3" t="s">
        <v>75</v>
      </c>
      <c r="C3" s="3" t="s">
        <v>75</v>
      </c>
      <c r="D3" s="3" t="s">
        <v>75</v>
      </c>
      <c r="E3" s="3" t="s">
        <v>75</v>
      </c>
    </row>
    <row r="4" ht="15.75" customHeight="1">
      <c r="A4" s="5">
        <v>1.0</v>
      </c>
      <c r="B4" s="5" t="s">
        <v>3</v>
      </c>
      <c r="C4" s="6">
        <v>10830.0</v>
      </c>
      <c r="D4" s="6">
        <v>150.0</v>
      </c>
      <c r="E4" s="6">
        <f t="shared" ref="E4:E10" si="1">ROUND(0.5*D4,0)</f>
        <v>75</v>
      </c>
    </row>
    <row r="5" ht="15.75" customHeight="1">
      <c r="A5" s="7">
        <v>2.0</v>
      </c>
      <c r="B5" s="7" t="s">
        <v>4</v>
      </c>
      <c r="C5" s="8">
        <v>5415.0</v>
      </c>
      <c r="D5" s="8">
        <v>25.0</v>
      </c>
      <c r="E5" s="8">
        <f t="shared" si="1"/>
        <v>13</v>
      </c>
    </row>
    <row r="6" ht="15.75" customHeight="1">
      <c r="A6" s="9">
        <v>3.0</v>
      </c>
      <c r="B6" s="9" t="s">
        <v>5</v>
      </c>
      <c r="C6" s="10">
        <v>4112.0</v>
      </c>
      <c r="D6" s="10">
        <f t="shared" ref="D6:D9" si="2">ROUND(C6*0.01862,0)</f>
        <v>77</v>
      </c>
      <c r="E6" s="10">
        <f t="shared" si="1"/>
        <v>39</v>
      </c>
    </row>
    <row r="7" ht="15.75" customHeight="1">
      <c r="A7" s="31">
        <v>4.0</v>
      </c>
      <c r="B7" s="7" t="s">
        <v>6</v>
      </c>
      <c r="C7" s="13">
        <v>12268.0</v>
      </c>
      <c r="D7" s="13">
        <f t="shared" si="2"/>
        <v>228</v>
      </c>
      <c r="E7" s="13">
        <f t="shared" si="1"/>
        <v>114</v>
      </c>
    </row>
    <row r="8" ht="15.75" customHeight="1">
      <c r="A8" s="9">
        <v>5.0</v>
      </c>
      <c r="B8" s="9" t="s">
        <v>7</v>
      </c>
      <c r="C8" s="10">
        <v>11770.0</v>
      </c>
      <c r="D8" s="10">
        <f t="shared" si="2"/>
        <v>219</v>
      </c>
      <c r="E8" s="10">
        <f t="shared" si="1"/>
        <v>110</v>
      </c>
    </row>
    <row r="9" ht="15.75" customHeight="1">
      <c r="A9" s="31">
        <v>6.0</v>
      </c>
      <c r="B9" s="7" t="s">
        <v>8</v>
      </c>
      <c r="C9" s="13">
        <v>51412.0</v>
      </c>
      <c r="D9" s="13">
        <f t="shared" si="2"/>
        <v>957</v>
      </c>
      <c r="E9" s="13">
        <f t="shared" si="1"/>
        <v>479</v>
      </c>
    </row>
    <row r="10" ht="15.75" customHeight="1">
      <c r="A10" s="9">
        <v>7.0</v>
      </c>
      <c r="B10" s="9" t="s">
        <v>9</v>
      </c>
      <c r="C10" s="10">
        <v>231091.0</v>
      </c>
      <c r="D10" s="10">
        <v>4303.0</v>
      </c>
      <c r="E10" s="10">
        <f t="shared" si="1"/>
        <v>2152</v>
      </c>
    </row>
    <row r="11" ht="15.75" customHeight="1">
      <c r="A11" s="11"/>
      <c r="B11" s="12" t="s">
        <v>10</v>
      </c>
      <c r="C11" s="8">
        <f t="shared" ref="C11:E11" si="3">SUM(C4:C10)</f>
        <v>326898</v>
      </c>
      <c r="D11" s="40">
        <f t="shared" si="3"/>
        <v>5959</v>
      </c>
      <c r="E11" s="40">
        <f t="shared" si="3"/>
        <v>2982</v>
      </c>
    </row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5.25"/>
    <col customWidth="1" min="2" max="26" width="12.75"/>
  </cols>
  <sheetData>
    <row r="1" ht="15.75" customHeight="1">
      <c r="A1" s="39" t="s">
        <v>76</v>
      </c>
    </row>
    <row r="2" ht="15.75" customHeight="1">
      <c r="A2" s="20" t="s">
        <v>13</v>
      </c>
    </row>
    <row r="3" ht="15.75" customHeight="1">
      <c r="A3" s="21" t="s">
        <v>77</v>
      </c>
    </row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3.88"/>
    <col customWidth="1" min="3" max="26" width="12.75"/>
  </cols>
  <sheetData>
    <row r="1" ht="15.75" customHeight="1">
      <c r="A1" s="2"/>
      <c r="B1" s="4" t="s">
        <v>0</v>
      </c>
      <c r="C1" s="4" t="s">
        <v>78</v>
      </c>
      <c r="D1" s="4" t="s">
        <v>79</v>
      </c>
    </row>
    <row r="2" ht="15.75" customHeight="1">
      <c r="A2" s="41">
        <v>1.0</v>
      </c>
      <c r="B2" s="41" t="s">
        <v>3</v>
      </c>
      <c r="C2" s="26">
        <v>60.0</v>
      </c>
      <c r="D2" s="26" t="s">
        <v>80</v>
      </c>
    </row>
    <row r="3" ht="15.75" customHeight="1">
      <c r="A3" s="42">
        <v>2.0</v>
      </c>
      <c r="B3" s="42" t="s">
        <v>4</v>
      </c>
      <c r="C3" s="28">
        <v>60.0</v>
      </c>
      <c r="D3" s="28" t="s">
        <v>80</v>
      </c>
    </row>
    <row r="4" ht="15.75" customHeight="1">
      <c r="A4" s="43">
        <v>3.0</v>
      </c>
      <c r="B4" s="43" t="s">
        <v>5</v>
      </c>
      <c r="C4" s="30">
        <v>60.0</v>
      </c>
      <c r="D4" s="30" t="s">
        <v>80</v>
      </c>
    </row>
    <row r="5" ht="15.75" customHeight="1">
      <c r="A5" s="42">
        <v>4.0</v>
      </c>
      <c r="B5" s="42" t="s">
        <v>6</v>
      </c>
      <c r="C5" s="28">
        <v>60.0</v>
      </c>
      <c r="D5" s="28" t="s">
        <v>80</v>
      </c>
    </row>
    <row r="6" ht="15.75" customHeight="1">
      <c r="A6" s="43">
        <v>5.0</v>
      </c>
      <c r="B6" s="43" t="s">
        <v>7</v>
      </c>
      <c r="C6" s="30">
        <v>60.0</v>
      </c>
      <c r="D6" s="30" t="s">
        <v>80</v>
      </c>
    </row>
    <row r="7" ht="15.75" customHeight="1">
      <c r="A7" s="42">
        <v>6.0</v>
      </c>
      <c r="B7" s="42" t="s">
        <v>8</v>
      </c>
      <c r="C7" s="28">
        <v>60.0</v>
      </c>
      <c r="D7" s="28" t="s">
        <v>80</v>
      </c>
    </row>
    <row r="8" ht="15.75" customHeight="1">
      <c r="A8" s="43">
        <v>7.0</v>
      </c>
      <c r="B8" s="43" t="s">
        <v>9</v>
      </c>
      <c r="C8" s="30">
        <v>60.0</v>
      </c>
      <c r="D8" s="30" t="s">
        <v>80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19.0"/>
    <col customWidth="1" min="3" max="3" width="10.38"/>
    <col customWidth="1" min="4" max="4" width="35.0"/>
    <col customWidth="1" min="5" max="26" width="12.75"/>
  </cols>
  <sheetData>
    <row r="1" ht="15.75" customHeight="1">
      <c r="A1" s="3" t="s">
        <v>81</v>
      </c>
      <c r="B1" s="3" t="s">
        <v>0</v>
      </c>
      <c r="C1" s="3" t="s">
        <v>72</v>
      </c>
      <c r="D1" s="3" t="s">
        <v>82</v>
      </c>
    </row>
    <row r="2" ht="15.75" customHeight="1">
      <c r="A2" s="44">
        <v>1.0</v>
      </c>
      <c r="B2" s="44" t="s">
        <v>3</v>
      </c>
      <c r="C2" s="45">
        <v>10830.0</v>
      </c>
      <c r="D2" s="44">
        <v>80.0</v>
      </c>
    </row>
    <row r="3" ht="15.75" customHeight="1">
      <c r="A3" s="44">
        <v>2.0</v>
      </c>
      <c r="B3" s="44" t="s">
        <v>4</v>
      </c>
      <c r="C3" s="45">
        <v>5415.0</v>
      </c>
      <c r="D3" s="44">
        <v>40.0</v>
      </c>
    </row>
    <row r="4" ht="15.75" customHeight="1">
      <c r="A4" s="44">
        <v>3.0</v>
      </c>
      <c r="B4" s="44" t="s">
        <v>5</v>
      </c>
      <c r="C4" s="45">
        <v>4112.0</v>
      </c>
      <c r="D4" s="44">
        <v>40.0</v>
      </c>
    </row>
    <row r="5" ht="15.75" customHeight="1">
      <c r="A5" s="44">
        <v>4.0</v>
      </c>
      <c r="B5" s="44" t="s">
        <v>6</v>
      </c>
      <c r="C5" s="45">
        <v>12268.0</v>
      </c>
      <c r="D5" s="44">
        <v>80.0</v>
      </c>
    </row>
    <row r="6" ht="15.75" customHeight="1">
      <c r="A6" s="44">
        <v>5.0</v>
      </c>
      <c r="B6" s="44" t="s">
        <v>7</v>
      </c>
      <c r="C6" s="45">
        <v>11770.0</v>
      </c>
      <c r="D6" s="44">
        <v>80.0</v>
      </c>
    </row>
    <row r="7" ht="15.75" customHeight="1">
      <c r="A7" s="44">
        <v>6.0</v>
      </c>
      <c r="B7" s="44" t="s">
        <v>8</v>
      </c>
      <c r="C7" s="45">
        <v>51412.0</v>
      </c>
      <c r="D7" s="44">
        <v>80.0</v>
      </c>
    </row>
    <row r="8" ht="15.75" customHeight="1">
      <c r="A8" s="44">
        <v>7.0</v>
      </c>
      <c r="B8" s="44" t="s">
        <v>9</v>
      </c>
      <c r="C8" s="45">
        <v>231091.0</v>
      </c>
      <c r="D8" s="44">
        <v>120.0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9.0"/>
    <col customWidth="1" min="2" max="2" width="5.13"/>
    <col customWidth="1" min="3" max="3" width="19.75"/>
    <col customWidth="1" min="4" max="4" width="20.75"/>
    <col customWidth="1" min="5" max="5" width="4.25"/>
    <col customWidth="1" min="6" max="6" width="54.13"/>
    <col customWidth="1" min="7" max="7" width="21.63"/>
    <col customWidth="1" min="8" max="8" width="35.88"/>
    <col customWidth="1" min="9" max="26" width="12.75"/>
  </cols>
  <sheetData>
    <row r="1" ht="15.75" customHeight="1">
      <c r="A1" s="39" t="s">
        <v>83</v>
      </c>
      <c r="B1" s="16"/>
      <c r="C1" s="39" t="s">
        <v>84</v>
      </c>
      <c r="D1" s="39" t="s">
        <v>85</v>
      </c>
      <c r="E1" s="16"/>
      <c r="F1" s="46"/>
      <c r="G1" s="46"/>
      <c r="H1" s="46"/>
      <c r="I1" s="46"/>
      <c r="J1" s="46"/>
      <c r="K1" s="46"/>
    </row>
    <row r="2" ht="15.75" customHeight="1">
      <c r="A2" s="20" t="s">
        <v>13</v>
      </c>
      <c r="B2" s="16"/>
      <c r="C2" s="47" t="s">
        <v>86</v>
      </c>
      <c r="D2" s="47">
        <v>4.0</v>
      </c>
      <c r="E2" s="16"/>
      <c r="F2" s="46"/>
      <c r="G2" s="46"/>
      <c r="H2" s="46"/>
      <c r="I2" s="46"/>
      <c r="J2" s="46"/>
      <c r="K2" s="46"/>
    </row>
    <row r="3" ht="15.75" customHeight="1">
      <c r="A3" s="21" t="s">
        <v>87</v>
      </c>
      <c r="B3" s="16"/>
      <c r="C3" s="47" t="s">
        <v>88</v>
      </c>
      <c r="D3" s="47">
        <v>8.0</v>
      </c>
      <c r="E3" s="16"/>
      <c r="F3" s="46"/>
      <c r="G3" s="46"/>
      <c r="H3" s="46"/>
      <c r="I3" s="46"/>
      <c r="J3" s="46"/>
      <c r="K3" s="46"/>
    </row>
    <row r="4" ht="15.75" customHeight="1">
      <c r="A4" s="21" t="s">
        <v>89</v>
      </c>
      <c r="B4" s="16"/>
      <c r="C4" s="47" t="s">
        <v>90</v>
      </c>
      <c r="D4" s="47">
        <v>12.0</v>
      </c>
      <c r="E4" s="16"/>
      <c r="F4" s="16"/>
      <c r="G4" s="16"/>
      <c r="H4" s="16"/>
      <c r="I4" s="16"/>
      <c r="J4" s="16"/>
      <c r="K4" s="16"/>
    </row>
    <row r="5" ht="15.75" customHeight="1">
      <c r="A5" s="21" t="s">
        <v>91</v>
      </c>
      <c r="B5" s="16"/>
      <c r="C5" s="47" t="s">
        <v>92</v>
      </c>
      <c r="D5" s="47">
        <v>16.0</v>
      </c>
      <c r="E5" s="16"/>
      <c r="F5" s="17" t="s">
        <v>12</v>
      </c>
      <c r="G5" s="18"/>
      <c r="H5" s="19"/>
      <c r="I5" s="16"/>
      <c r="J5" s="16"/>
      <c r="K5" s="16"/>
    </row>
    <row r="6" ht="15.75" customHeight="1">
      <c r="A6" s="21" t="s">
        <v>93</v>
      </c>
      <c r="B6" s="16"/>
      <c r="C6" s="47" t="s">
        <v>94</v>
      </c>
      <c r="D6" s="47">
        <v>24.0</v>
      </c>
      <c r="E6" s="16"/>
      <c r="F6" s="20" t="s">
        <v>14</v>
      </c>
      <c r="G6" s="20" t="s">
        <v>15</v>
      </c>
      <c r="H6" s="20" t="s">
        <v>16</v>
      </c>
      <c r="I6" s="16"/>
      <c r="J6" s="16"/>
      <c r="K6" s="16"/>
    </row>
    <row r="7" ht="15.75" customHeight="1">
      <c r="A7" s="16"/>
      <c r="B7" s="16"/>
      <c r="C7" s="47" t="s">
        <v>95</v>
      </c>
      <c r="D7" s="47">
        <v>40.0</v>
      </c>
      <c r="E7" s="16"/>
      <c r="F7" s="48" t="s">
        <v>96</v>
      </c>
      <c r="G7" s="48" t="s">
        <v>97</v>
      </c>
      <c r="H7" s="21" t="s">
        <v>98</v>
      </c>
      <c r="I7" s="16"/>
      <c r="J7" s="16"/>
      <c r="K7" s="16"/>
    </row>
    <row r="8" ht="15.75" customHeight="1">
      <c r="A8" s="16"/>
      <c r="B8" s="16"/>
      <c r="C8" s="16"/>
      <c r="D8" s="16"/>
      <c r="E8" s="16"/>
      <c r="F8" s="21" t="s">
        <v>99</v>
      </c>
      <c r="G8" s="22" t="s">
        <v>100</v>
      </c>
      <c r="H8" s="38"/>
      <c r="I8" s="16"/>
      <c r="J8" s="16"/>
      <c r="K8" s="16"/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F5:H5"/>
  </mergeCells>
  <printOptions/>
  <pageMargins bottom="0.787401575" footer="0.0" header="0.0" left="0.511811024" right="0.511811024" top="0.7874015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3" width="25.38"/>
    <col customWidth="1" min="4" max="4" width="34.75"/>
    <col customWidth="1" min="5" max="26" width="12.75"/>
  </cols>
  <sheetData>
    <row r="1" ht="15.75" customHeight="1">
      <c r="A1" s="3" t="s">
        <v>81</v>
      </c>
      <c r="B1" s="3" t="s">
        <v>0</v>
      </c>
      <c r="C1" s="3" t="s">
        <v>72</v>
      </c>
      <c r="D1" s="3" t="s">
        <v>101</v>
      </c>
    </row>
    <row r="2" ht="15.75" customHeight="1">
      <c r="A2" s="44">
        <v>1.0</v>
      </c>
      <c r="B2" s="44" t="s">
        <v>3</v>
      </c>
      <c r="C2" s="45">
        <v>10830.0</v>
      </c>
      <c r="D2" s="44">
        <v>960.0</v>
      </c>
    </row>
    <row r="3" ht="15.75" customHeight="1">
      <c r="A3" s="44">
        <v>2.0</v>
      </c>
      <c r="B3" s="44" t="s">
        <v>4</v>
      </c>
      <c r="C3" s="45">
        <v>5415.0</v>
      </c>
      <c r="D3" s="44">
        <v>480.0</v>
      </c>
    </row>
    <row r="4" ht="15.75" customHeight="1">
      <c r="A4" s="44">
        <v>3.0</v>
      </c>
      <c r="B4" s="44" t="s">
        <v>5</v>
      </c>
      <c r="C4" s="45">
        <v>4112.0</v>
      </c>
      <c r="D4" s="44">
        <v>480.0</v>
      </c>
    </row>
    <row r="5" ht="15.75" customHeight="1">
      <c r="A5" s="44">
        <v>4.0</v>
      </c>
      <c r="B5" s="44" t="s">
        <v>6</v>
      </c>
      <c r="C5" s="45">
        <v>12268.0</v>
      </c>
      <c r="D5" s="44">
        <v>960.0</v>
      </c>
    </row>
    <row r="6" ht="15.75" customHeight="1">
      <c r="A6" s="44">
        <v>5.0</v>
      </c>
      <c r="B6" s="44" t="s">
        <v>7</v>
      </c>
      <c r="C6" s="45">
        <v>11770.0</v>
      </c>
      <c r="D6" s="44">
        <v>960.0</v>
      </c>
    </row>
    <row r="7" ht="15.75" customHeight="1">
      <c r="A7" s="44">
        <v>6.0</v>
      </c>
      <c r="B7" s="44" t="s">
        <v>8</v>
      </c>
      <c r="C7" s="45">
        <v>51412.0</v>
      </c>
      <c r="D7" s="44">
        <v>960.0</v>
      </c>
    </row>
    <row r="8" ht="15.75" customHeight="1">
      <c r="A8" s="44">
        <v>7.0</v>
      </c>
      <c r="B8" s="44" t="s">
        <v>9</v>
      </c>
      <c r="C8" s="45">
        <v>231091.0</v>
      </c>
      <c r="D8" s="45">
        <v>1440.0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45.0"/>
    <col customWidth="1" min="2" max="2" width="12.75"/>
    <col customWidth="1" min="3" max="3" width="19.75"/>
    <col customWidth="1" min="4" max="5" width="12.75"/>
    <col customWidth="1" min="6" max="6" width="53.88"/>
    <col customWidth="1" min="7" max="7" width="27.63"/>
    <col customWidth="1" min="8" max="26" width="12.75"/>
  </cols>
  <sheetData>
    <row r="1" ht="15.75" customHeight="1">
      <c r="A1" s="39" t="s">
        <v>102</v>
      </c>
      <c r="B1" s="16"/>
      <c r="C1" s="39" t="s">
        <v>84</v>
      </c>
      <c r="D1" s="39" t="s">
        <v>103</v>
      </c>
      <c r="E1" s="16"/>
      <c r="F1" s="46"/>
    </row>
    <row r="2" ht="15.75" customHeight="1">
      <c r="A2" s="20" t="s">
        <v>13</v>
      </c>
      <c r="B2" s="16"/>
      <c r="C2" s="47" t="s">
        <v>86</v>
      </c>
      <c r="D2" s="47">
        <v>8.0</v>
      </c>
      <c r="E2" s="16"/>
      <c r="F2" s="49"/>
      <c r="G2" s="50"/>
      <c r="H2" s="50"/>
      <c r="I2" s="50"/>
      <c r="J2" s="50"/>
    </row>
    <row r="3" ht="15.75" customHeight="1">
      <c r="A3" s="21" t="s">
        <v>104</v>
      </c>
      <c r="B3" s="16"/>
      <c r="C3" s="47" t="s">
        <v>88</v>
      </c>
      <c r="D3" s="47">
        <v>16.0</v>
      </c>
      <c r="E3" s="16"/>
      <c r="F3" s="51"/>
      <c r="G3" s="52"/>
      <c r="H3" s="52"/>
      <c r="I3" s="52"/>
      <c r="J3" s="52"/>
    </row>
    <row r="4" ht="15.75" customHeight="1">
      <c r="A4" s="21" t="s">
        <v>89</v>
      </c>
      <c r="B4" s="16"/>
      <c r="C4" s="47" t="s">
        <v>90</v>
      </c>
      <c r="D4" s="47">
        <v>24.0</v>
      </c>
      <c r="E4" s="16"/>
      <c r="F4" s="53" t="s">
        <v>12</v>
      </c>
      <c r="G4" s="54"/>
      <c r="H4" s="55"/>
      <c r="I4" s="16"/>
      <c r="J4" s="16"/>
    </row>
    <row r="5" ht="15.75" customHeight="1">
      <c r="A5" s="21" t="s">
        <v>105</v>
      </c>
      <c r="B5" s="16"/>
      <c r="C5" s="47" t="s">
        <v>92</v>
      </c>
      <c r="D5" s="47">
        <v>32.0</v>
      </c>
      <c r="E5" s="16"/>
      <c r="F5" s="20" t="s">
        <v>14</v>
      </c>
      <c r="G5" s="20" t="s">
        <v>15</v>
      </c>
      <c r="H5" s="20" t="s">
        <v>16</v>
      </c>
      <c r="I5" s="16"/>
      <c r="J5" s="16"/>
    </row>
    <row r="6" ht="15.75" customHeight="1">
      <c r="A6" s="37" t="s">
        <v>93</v>
      </c>
      <c r="B6" s="16"/>
      <c r="C6" s="47" t="s">
        <v>94</v>
      </c>
      <c r="D6" s="47">
        <v>48.0</v>
      </c>
      <c r="E6" s="16"/>
      <c r="F6" s="21" t="s">
        <v>106</v>
      </c>
      <c r="G6" s="21" t="s">
        <v>107</v>
      </c>
      <c r="H6" s="21" t="s">
        <v>108</v>
      </c>
      <c r="I6" s="16"/>
      <c r="J6" s="16"/>
    </row>
    <row r="7" ht="15.75" customHeight="1">
      <c r="A7" s="16"/>
      <c r="B7" s="16"/>
      <c r="C7" s="47" t="s">
        <v>95</v>
      </c>
      <c r="D7" s="47">
        <v>80.0</v>
      </c>
      <c r="E7" s="16"/>
      <c r="F7" s="21" t="s">
        <v>109</v>
      </c>
      <c r="G7" s="21" t="s">
        <v>110</v>
      </c>
      <c r="H7" s="47" t="s">
        <v>75</v>
      </c>
      <c r="I7" s="16"/>
      <c r="J7" s="16"/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F1:J1"/>
    <mergeCell ref="F4:H4"/>
  </mergeCells>
  <printOptions/>
  <pageMargins bottom="0.787401575" footer="0.0" header="0.0" left="0.511811024" right="0.511811024" top="0.7874015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2.75"/>
    <col customWidth="1" min="3" max="3" width="37.75"/>
    <col customWidth="1" min="4" max="4" width="39.0"/>
    <col customWidth="1" min="5" max="26" width="12.75"/>
  </cols>
  <sheetData>
    <row r="1" ht="15.75" customHeight="1">
      <c r="A1" s="2"/>
      <c r="B1" s="4" t="s">
        <v>0</v>
      </c>
      <c r="C1" s="4" t="s">
        <v>1</v>
      </c>
      <c r="D1" s="4" t="s">
        <v>111</v>
      </c>
    </row>
    <row r="2" ht="15.75" customHeight="1">
      <c r="A2" s="5">
        <v>1.0</v>
      </c>
      <c r="B2" s="41" t="s">
        <v>3</v>
      </c>
      <c r="C2" s="6">
        <v>10830.0</v>
      </c>
      <c r="D2" s="43">
        <v>240.0</v>
      </c>
    </row>
    <row r="3" ht="15.75" customHeight="1">
      <c r="A3" s="7">
        <v>2.0</v>
      </c>
      <c r="B3" s="42" t="s">
        <v>4</v>
      </c>
      <c r="C3" s="8">
        <v>5415.0</v>
      </c>
      <c r="D3" s="42">
        <v>240.0</v>
      </c>
    </row>
    <row r="4" ht="15.75" customHeight="1">
      <c r="A4" s="9">
        <v>3.0</v>
      </c>
      <c r="B4" s="43" t="s">
        <v>5</v>
      </c>
      <c r="C4" s="10">
        <v>4112.0</v>
      </c>
      <c r="D4" s="43">
        <v>240.0</v>
      </c>
    </row>
    <row r="5" ht="15.75" customHeight="1">
      <c r="A5" s="7">
        <v>4.0</v>
      </c>
      <c r="B5" s="42" t="s">
        <v>6</v>
      </c>
      <c r="C5" s="8">
        <v>12268.0</v>
      </c>
      <c r="D5" s="42">
        <v>240.0</v>
      </c>
    </row>
    <row r="6" ht="15.75" customHeight="1">
      <c r="A6" s="9">
        <v>5.0</v>
      </c>
      <c r="B6" s="43" t="s">
        <v>7</v>
      </c>
      <c r="C6" s="10">
        <v>11770.0</v>
      </c>
      <c r="D6" s="43">
        <v>240.0</v>
      </c>
    </row>
    <row r="7" ht="15.75" customHeight="1">
      <c r="A7" s="7">
        <v>6.0</v>
      </c>
      <c r="B7" s="42" t="s">
        <v>8</v>
      </c>
      <c r="C7" s="8">
        <v>51412.0</v>
      </c>
      <c r="D7" s="42">
        <v>360.0</v>
      </c>
    </row>
    <row r="8" ht="15.75" customHeight="1">
      <c r="A8" s="9">
        <v>7.0</v>
      </c>
      <c r="B8" s="43" t="s">
        <v>9</v>
      </c>
      <c r="C8" s="10">
        <v>231091.0</v>
      </c>
      <c r="D8" s="43">
        <v>480.0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2.75"/>
    <col customWidth="1" min="2" max="2" width="22.75"/>
    <col customWidth="1" min="3" max="3" width="12.75"/>
    <col customWidth="1" min="4" max="4" width="19.75"/>
    <col customWidth="1" min="5" max="6" width="12.75"/>
    <col customWidth="1" min="7" max="7" width="34.25"/>
    <col customWidth="1" min="8" max="8" width="43.63"/>
    <col customWidth="1" min="9" max="26" width="12.75"/>
  </cols>
  <sheetData>
    <row r="1" ht="15.75" customHeight="1">
      <c r="A1" s="39" t="s">
        <v>112</v>
      </c>
      <c r="B1" s="16"/>
      <c r="C1" s="39" t="s">
        <v>84</v>
      </c>
      <c r="D1" s="39" t="s">
        <v>113</v>
      </c>
      <c r="E1" s="16"/>
      <c r="F1" s="46"/>
    </row>
    <row r="2" ht="15.75" customHeight="1">
      <c r="A2" s="39" t="s">
        <v>13</v>
      </c>
      <c r="B2" s="16"/>
      <c r="C2" s="21" t="s">
        <v>114</v>
      </c>
      <c r="D2" s="21">
        <v>4.0</v>
      </c>
      <c r="E2" s="16"/>
      <c r="F2" s="49"/>
      <c r="G2" s="50"/>
      <c r="H2" s="50"/>
      <c r="I2" s="50"/>
      <c r="J2" s="50"/>
    </row>
    <row r="3" ht="15.75" customHeight="1">
      <c r="A3" s="21" t="s">
        <v>104</v>
      </c>
      <c r="B3" s="16"/>
      <c r="C3" s="21" t="s">
        <v>115</v>
      </c>
      <c r="D3" s="21">
        <v>6.0</v>
      </c>
      <c r="E3" s="16"/>
      <c r="F3" s="51"/>
      <c r="G3" s="52"/>
      <c r="H3" s="52"/>
      <c r="I3" s="52"/>
      <c r="J3" s="52"/>
    </row>
    <row r="4" ht="15.75" customHeight="1">
      <c r="A4" s="21" t="s">
        <v>89</v>
      </c>
      <c r="B4" s="16"/>
      <c r="C4" s="21" t="s">
        <v>116</v>
      </c>
      <c r="D4" s="21">
        <v>8.0</v>
      </c>
      <c r="E4" s="16"/>
      <c r="F4" s="56" t="s">
        <v>12</v>
      </c>
      <c r="G4" s="54"/>
      <c r="H4" s="55"/>
      <c r="I4" s="16"/>
      <c r="J4" s="16"/>
    </row>
    <row r="5" ht="15.75" customHeight="1">
      <c r="A5" s="21" t="s">
        <v>117</v>
      </c>
      <c r="B5" s="16"/>
      <c r="C5" s="21" t="s">
        <v>118</v>
      </c>
      <c r="D5" s="21">
        <v>12.0</v>
      </c>
      <c r="E5" s="16"/>
      <c r="F5" s="39" t="s">
        <v>14</v>
      </c>
      <c r="G5" s="39" t="s">
        <v>15</v>
      </c>
      <c r="H5" s="39" t="s">
        <v>16</v>
      </c>
      <c r="I5" s="16"/>
      <c r="J5" s="16"/>
    </row>
    <row r="6" ht="15.75" customHeight="1">
      <c r="A6" s="37" t="s">
        <v>93</v>
      </c>
      <c r="B6" s="16"/>
      <c r="C6" s="21" t="s">
        <v>92</v>
      </c>
      <c r="D6" s="21">
        <v>16.0</v>
      </c>
      <c r="E6" s="16"/>
      <c r="F6" s="21" t="s">
        <v>119</v>
      </c>
      <c r="G6" s="21" t="s">
        <v>120</v>
      </c>
      <c r="H6" s="37" t="s">
        <v>108</v>
      </c>
      <c r="I6" s="16"/>
      <c r="J6" s="16"/>
    </row>
    <row r="7" ht="15.75" customHeight="1">
      <c r="A7" s="1"/>
      <c r="B7" s="16"/>
      <c r="C7" s="21" t="s">
        <v>94</v>
      </c>
      <c r="D7" s="21">
        <v>20.0</v>
      </c>
      <c r="E7" s="16"/>
      <c r="F7" s="21" t="s">
        <v>121</v>
      </c>
      <c r="G7" s="21"/>
      <c r="H7" s="21" t="s">
        <v>75</v>
      </c>
      <c r="I7" s="16"/>
      <c r="J7" s="16"/>
    </row>
    <row r="8" ht="15.75" customHeight="1">
      <c r="A8" s="16"/>
      <c r="B8" s="16"/>
      <c r="C8" s="21" t="s">
        <v>95</v>
      </c>
      <c r="D8" s="21">
        <v>24.0</v>
      </c>
      <c r="E8" s="16"/>
      <c r="F8" s="16"/>
      <c r="G8" s="16"/>
      <c r="H8" s="16"/>
      <c r="I8" s="16"/>
      <c r="J8" s="16"/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F1:J1"/>
    <mergeCell ref="F4:H4"/>
  </mergeCells>
  <printOptions/>
  <pageMargins bottom="0.787401575" footer="0.0" header="0.0" left="0.511811024" right="0.511811024" top="0.7874015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18.25"/>
    <col customWidth="1" min="3" max="3" width="16.0"/>
    <col customWidth="1" min="4" max="4" width="17.75"/>
    <col customWidth="1" min="5" max="6" width="16.75"/>
    <col customWidth="1" min="7" max="7" width="15.75"/>
    <col customWidth="1" min="8" max="8" width="17.25"/>
    <col customWidth="1" min="9" max="9" width="22.38"/>
    <col customWidth="1" min="10" max="26" width="12.75"/>
  </cols>
  <sheetData>
    <row r="1" ht="15.75" customHeight="1">
      <c r="A1" s="2"/>
      <c r="B1" s="3" t="s">
        <v>0</v>
      </c>
      <c r="C1" s="4" t="s">
        <v>49</v>
      </c>
      <c r="D1" s="4" t="s">
        <v>122</v>
      </c>
      <c r="E1" s="4" t="s">
        <v>123</v>
      </c>
      <c r="F1" s="4" t="s">
        <v>124</v>
      </c>
      <c r="G1" s="4" t="s">
        <v>125</v>
      </c>
      <c r="H1" s="4" t="s">
        <v>126</v>
      </c>
      <c r="I1" s="4" t="s">
        <v>127</v>
      </c>
    </row>
    <row r="2" ht="15.75" customHeight="1">
      <c r="A2" s="57">
        <v>1.0</v>
      </c>
      <c r="B2" s="57" t="s">
        <v>3</v>
      </c>
      <c r="C2" s="58">
        <v>143.0</v>
      </c>
      <c r="D2" s="59">
        <f t="shared" ref="D2:D7" si="1">ROUND(75.17%*C2,0)</f>
        <v>107</v>
      </c>
      <c r="E2" s="59">
        <f t="shared" ref="E2:E7" si="2">ROUND(4.77%*C2,0)</f>
        <v>7</v>
      </c>
      <c r="F2" s="59">
        <f t="shared" ref="F2:F7" si="3">ROUND(5.84%*C2,0)</f>
        <v>8</v>
      </c>
      <c r="G2" s="59">
        <f t="shared" ref="G2:G7" si="4">ROUND(6.08%*C2,0)</f>
        <v>9</v>
      </c>
      <c r="H2" s="59">
        <f t="shared" ref="H2:H7" si="5">ROUND(2.97%*C2,0)</f>
        <v>4</v>
      </c>
      <c r="I2" s="59">
        <f t="shared" ref="I2:I7" si="6">ROUND(5.17%*C2,0)</f>
        <v>7</v>
      </c>
    </row>
    <row r="3" ht="15.75" customHeight="1">
      <c r="A3" s="7">
        <v>2.0</v>
      </c>
      <c r="B3" s="7" t="s">
        <v>4</v>
      </c>
      <c r="C3" s="8">
        <v>24.0</v>
      </c>
      <c r="D3" s="28">
        <f t="shared" si="1"/>
        <v>18</v>
      </c>
      <c r="E3" s="28">
        <f t="shared" si="2"/>
        <v>1</v>
      </c>
      <c r="F3" s="28">
        <f t="shared" si="3"/>
        <v>1</v>
      </c>
      <c r="G3" s="28">
        <f t="shared" si="4"/>
        <v>1</v>
      </c>
      <c r="H3" s="28">
        <f t="shared" si="5"/>
        <v>1</v>
      </c>
      <c r="I3" s="28">
        <f t="shared" si="6"/>
        <v>1</v>
      </c>
    </row>
    <row r="4" ht="15.75" customHeight="1">
      <c r="A4" s="9">
        <v>3.0</v>
      </c>
      <c r="B4" s="9" t="s">
        <v>5</v>
      </c>
      <c r="C4" s="10">
        <v>73.0</v>
      </c>
      <c r="D4" s="30">
        <f t="shared" si="1"/>
        <v>55</v>
      </c>
      <c r="E4" s="30">
        <f t="shared" si="2"/>
        <v>3</v>
      </c>
      <c r="F4" s="30">
        <f t="shared" si="3"/>
        <v>4</v>
      </c>
      <c r="G4" s="30">
        <f t="shared" si="4"/>
        <v>4</v>
      </c>
      <c r="H4" s="30">
        <f t="shared" si="5"/>
        <v>2</v>
      </c>
      <c r="I4" s="30">
        <f t="shared" si="6"/>
        <v>4</v>
      </c>
    </row>
    <row r="5" ht="15.75" customHeight="1">
      <c r="A5" s="31">
        <v>4.0</v>
      </c>
      <c r="B5" s="31" t="s">
        <v>6</v>
      </c>
      <c r="C5" s="13">
        <v>217.0</v>
      </c>
      <c r="D5" s="32">
        <f t="shared" si="1"/>
        <v>163</v>
      </c>
      <c r="E5" s="32">
        <f t="shared" si="2"/>
        <v>10</v>
      </c>
      <c r="F5" s="32">
        <f t="shared" si="3"/>
        <v>13</v>
      </c>
      <c r="G5" s="32">
        <f t="shared" si="4"/>
        <v>13</v>
      </c>
      <c r="H5" s="32">
        <f t="shared" si="5"/>
        <v>6</v>
      </c>
      <c r="I5" s="32">
        <f t="shared" si="6"/>
        <v>11</v>
      </c>
    </row>
    <row r="6" ht="15.75" customHeight="1">
      <c r="A6" s="9">
        <v>5.0</v>
      </c>
      <c r="B6" s="9" t="s">
        <v>7</v>
      </c>
      <c r="C6" s="10">
        <v>208.0</v>
      </c>
      <c r="D6" s="30">
        <f t="shared" si="1"/>
        <v>156</v>
      </c>
      <c r="E6" s="30">
        <f t="shared" si="2"/>
        <v>10</v>
      </c>
      <c r="F6" s="30">
        <f t="shared" si="3"/>
        <v>12</v>
      </c>
      <c r="G6" s="30">
        <f t="shared" si="4"/>
        <v>13</v>
      </c>
      <c r="H6" s="30">
        <f t="shared" si="5"/>
        <v>6</v>
      </c>
      <c r="I6" s="30">
        <f t="shared" si="6"/>
        <v>11</v>
      </c>
    </row>
    <row r="7" ht="15.75" customHeight="1">
      <c r="A7" s="31">
        <v>6.0</v>
      </c>
      <c r="B7" s="31" t="s">
        <v>8</v>
      </c>
      <c r="C7" s="13">
        <v>909.0</v>
      </c>
      <c r="D7" s="32">
        <f t="shared" si="1"/>
        <v>683</v>
      </c>
      <c r="E7" s="32">
        <f t="shared" si="2"/>
        <v>43</v>
      </c>
      <c r="F7" s="32">
        <f t="shared" si="3"/>
        <v>53</v>
      </c>
      <c r="G7" s="32">
        <f t="shared" si="4"/>
        <v>55</v>
      </c>
      <c r="H7" s="32">
        <f t="shared" si="5"/>
        <v>27</v>
      </c>
      <c r="I7" s="32">
        <f t="shared" si="6"/>
        <v>47</v>
      </c>
    </row>
    <row r="8" ht="15.75" customHeight="1">
      <c r="A8" s="9">
        <v>7.0</v>
      </c>
      <c r="B8" s="9" t="s">
        <v>9</v>
      </c>
      <c r="C8" s="10">
        <v>4089.0</v>
      </c>
      <c r="D8" s="30">
        <v>3073.0</v>
      </c>
      <c r="E8" s="30">
        <v>195.0</v>
      </c>
      <c r="F8" s="30">
        <v>239.0</v>
      </c>
      <c r="G8" s="30">
        <v>248.0</v>
      </c>
      <c r="H8" s="30">
        <v>121.0</v>
      </c>
      <c r="I8" s="30">
        <v>212.0</v>
      </c>
    </row>
    <row r="9" ht="15.75" customHeight="1">
      <c r="A9" s="11"/>
      <c r="B9" s="12" t="s">
        <v>10</v>
      </c>
      <c r="C9" s="14">
        <v>6571.0</v>
      </c>
      <c r="D9" s="33">
        <f t="shared" ref="D9:I9" si="7">SUM(D2:D8)</f>
        <v>4255</v>
      </c>
      <c r="E9" s="33">
        <f t="shared" si="7"/>
        <v>269</v>
      </c>
      <c r="F9" s="33">
        <f t="shared" si="7"/>
        <v>330</v>
      </c>
      <c r="G9" s="33">
        <f t="shared" si="7"/>
        <v>343</v>
      </c>
      <c r="H9" s="33">
        <f t="shared" si="7"/>
        <v>167</v>
      </c>
      <c r="I9" s="33">
        <f t="shared" si="7"/>
        <v>293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8.0"/>
    <col customWidth="1" min="2" max="3" width="12.75"/>
    <col customWidth="1" min="4" max="4" width="19.0"/>
    <col customWidth="1" min="5" max="5" width="26.13"/>
    <col customWidth="1" min="6" max="26" width="12.75"/>
  </cols>
  <sheetData>
    <row r="1" ht="15.75" customHeight="1">
      <c r="A1" s="39" t="s">
        <v>128</v>
      </c>
      <c r="B1" s="16"/>
      <c r="C1" s="16"/>
      <c r="D1" s="60" t="s">
        <v>129</v>
      </c>
      <c r="E1" s="18"/>
      <c r="F1" s="19"/>
    </row>
    <row r="2" ht="15.75" customHeight="1">
      <c r="A2" s="39" t="s">
        <v>13</v>
      </c>
      <c r="B2" s="16"/>
      <c r="C2" s="16"/>
      <c r="D2" s="39" t="s">
        <v>14</v>
      </c>
      <c r="E2" s="20" t="s">
        <v>15</v>
      </c>
      <c r="F2" s="20" t="s">
        <v>16</v>
      </c>
    </row>
    <row r="3" ht="118.5" customHeight="1">
      <c r="A3" s="37" t="s">
        <v>130</v>
      </c>
      <c r="B3" s="16"/>
      <c r="C3" s="49"/>
      <c r="D3" s="21" t="s">
        <v>131</v>
      </c>
      <c r="E3" s="21" t="s">
        <v>132</v>
      </c>
      <c r="F3" s="38"/>
      <c r="H3" s="61"/>
    </row>
    <row r="4" ht="15.75" customHeight="1">
      <c r="A4" s="21" t="s">
        <v>133</v>
      </c>
      <c r="B4" s="16"/>
      <c r="C4" s="49"/>
      <c r="D4" s="16"/>
      <c r="E4" s="16"/>
      <c r="F4" s="16"/>
    </row>
    <row r="5" ht="15.75" customHeight="1">
      <c r="A5" s="21" t="s">
        <v>134</v>
      </c>
      <c r="B5" s="16"/>
      <c r="C5" s="49"/>
      <c r="D5" s="16"/>
      <c r="E5" s="16"/>
      <c r="F5" s="16"/>
    </row>
    <row r="6" ht="15.75" customHeight="1">
      <c r="A6" s="21" t="s">
        <v>135</v>
      </c>
      <c r="B6" s="16"/>
      <c r="C6" s="49"/>
      <c r="D6" s="16"/>
      <c r="E6" s="16"/>
      <c r="F6" s="16"/>
    </row>
    <row r="7" ht="15.75" customHeight="1">
      <c r="A7" s="21" t="s">
        <v>136</v>
      </c>
      <c r="B7" s="16"/>
      <c r="C7" s="49"/>
      <c r="D7" s="16"/>
      <c r="E7" s="16"/>
      <c r="F7" s="16"/>
    </row>
    <row r="8" ht="15.75" customHeight="1">
      <c r="A8" s="21" t="s">
        <v>137</v>
      </c>
      <c r="B8" s="16"/>
      <c r="C8" s="49"/>
      <c r="D8" s="16"/>
      <c r="E8" s="16"/>
      <c r="F8" s="16"/>
    </row>
    <row r="9" ht="15.75" customHeight="1">
      <c r="A9" s="21" t="s">
        <v>138</v>
      </c>
      <c r="B9" s="16"/>
      <c r="C9" s="49"/>
      <c r="D9" s="16"/>
      <c r="E9" s="16"/>
      <c r="F9" s="16"/>
    </row>
    <row r="10" ht="15.75" customHeight="1">
      <c r="A10" s="21" t="s">
        <v>139</v>
      </c>
      <c r="B10" s="16"/>
      <c r="C10" s="49"/>
      <c r="D10" s="16"/>
      <c r="E10" s="16"/>
      <c r="F10" s="16"/>
    </row>
    <row r="11" ht="15.75" customHeight="1">
      <c r="A11" s="16"/>
      <c r="B11" s="16"/>
      <c r="C11" s="49"/>
      <c r="D11" s="16"/>
      <c r="E11" s="16"/>
      <c r="F11" s="16"/>
    </row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1:F1"/>
  </mergeCells>
  <printOptions/>
  <pageMargins bottom="0.787401575" footer="0.0" header="0.0" left="0.511811024" right="0.511811024" top="0.7874015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18.25"/>
    <col customWidth="1" min="3" max="3" width="20.13"/>
    <col customWidth="1" min="4" max="4" width="17.25"/>
    <col customWidth="1" min="5" max="5" width="18.0"/>
    <col customWidth="1" min="6" max="6" width="19.0"/>
    <col customWidth="1" min="7" max="7" width="17.75"/>
    <col customWidth="1" min="8" max="8" width="17.88"/>
    <col customWidth="1" min="9" max="9" width="19.25"/>
    <col customWidth="1" min="10" max="26" width="12.75"/>
  </cols>
  <sheetData>
    <row r="1" ht="15.75" customHeight="1">
      <c r="A1" s="2"/>
      <c r="B1" s="3" t="s">
        <v>0</v>
      </c>
      <c r="C1" s="4" t="s">
        <v>26</v>
      </c>
      <c r="D1" s="4" t="s">
        <v>140</v>
      </c>
      <c r="E1" s="4" t="s">
        <v>141</v>
      </c>
      <c r="F1" s="4" t="s">
        <v>142</v>
      </c>
      <c r="G1" s="4" t="s">
        <v>143</v>
      </c>
      <c r="H1" s="4" t="s">
        <v>144</v>
      </c>
      <c r="I1" s="4" t="s">
        <v>145</v>
      </c>
    </row>
    <row r="2" ht="15.75" customHeight="1">
      <c r="A2" s="5">
        <v>1.0</v>
      </c>
      <c r="B2" s="5" t="s">
        <v>3</v>
      </c>
      <c r="C2" s="26">
        <v>7.0</v>
      </c>
      <c r="D2" s="26">
        <f t="shared" ref="D2:D7" si="1">ROUND(97.82%*C2,0)</f>
        <v>7</v>
      </c>
      <c r="E2" s="26">
        <f t="shared" ref="E2:E7" si="2">ROUND(0.9%*C2,0)</f>
        <v>0</v>
      </c>
      <c r="F2" s="26">
        <f t="shared" ref="F2:F7" si="3">ROUND(0.32%*C2,0)</f>
        <v>0</v>
      </c>
      <c r="G2" s="26">
        <f t="shared" ref="G2:G7" si="4">ROUND(0.29%*C2,0)</f>
        <v>0</v>
      </c>
      <c r="H2" s="26">
        <f t="shared" ref="H2:H7" si="5">ROUND(0.09%*C2,0)</f>
        <v>0</v>
      </c>
      <c r="I2" s="26">
        <f t="shared" ref="I2:I7" si="6">ROUND(0.58%*C2,0)</f>
        <v>0</v>
      </c>
    </row>
    <row r="3" ht="15.75" customHeight="1">
      <c r="A3" s="7">
        <v>2.0</v>
      </c>
      <c r="B3" s="7" t="s">
        <v>4</v>
      </c>
      <c r="C3" s="28">
        <v>1.0</v>
      </c>
      <c r="D3" s="28">
        <f t="shared" si="1"/>
        <v>1</v>
      </c>
      <c r="E3" s="28">
        <f t="shared" si="2"/>
        <v>0</v>
      </c>
      <c r="F3" s="28">
        <f t="shared" si="3"/>
        <v>0</v>
      </c>
      <c r="G3" s="28">
        <f t="shared" si="4"/>
        <v>0</v>
      </c>
      <c r="H3" s="28">
        <f t="shared" si="5"/>
        <v>0</v>
      </c>
      <c r="I3" s="28">
        <f t="shared" si="6"/>
        <v>0</v>
      </c>
    </row>
    <row r="4" ht="15.75" customHeight="1">
      <c r="A4" s="9">
        <v>3.0</v>
      </c>
      <c r="B4" s="9" t="s">
        <v>5</v>
      </c>
      <c r="C4" s="30">
        <v>4.0</v>
      </c>
      <c r="D4" s="30">
        <f t="shared" si="1"/>
        <v>4</v>
      </c>
      <c r="E4" s="30">
        <f t="shared" si="2"/>
        <v>0</v>
      </c>
      <c r="F4" s="30">
        <f t="shared" si="3"/>
        <v>0</v>
      </c>
      <c r="G4" s="30">
        <f t="shared" si="4"/>
        <v>0</v>
      </c>
      <c r="H4" s="30">
        <f t="shared" si="5"/>
        <v>0</v>
      </c>
      <c r="I4" s="30">
        <f t="shared" si="6"/>
        <v>0</v>
      </c>
    </row>
    <row r="5" ht="15.75" customHeight="1">
      <c r="A5" s="31">
        <v>4.0</v>
      </c>
      <c r="B5" s="31" t="s">
        <v>6</v>
      </c>
      <c r="C5" s="32">
        <v>11.0</v>
      </c>
      <c r="D5" s="32">
        <f t="shared" si="1"/>
        <v>11</v>
      </c>
      <c r="E5" s="32">
        <f t="shared" si="2"/>
        <v>0</v>
      </c>
      <c r="F5" s="32">
        <f t="shared" si="3"/>
        <v>0</v>
      </c>
      <c r="G5" s="32">
        <f t="shared" si="4"/>
        <v>0</v>
      </c>
      <c r="H5" s="32">
        <f t="shared" si="5"/>
        <v>0</v>
      </c>
      <c r="I5" s="32">
        <f t="shared" si="6"/>
        <v>0</v>
      </c>
    </row>
    <row r="6" ht="15.75" customHeight="1">
      <c r="A6" s="9">
        <v>5.0</v>
      </c>
      <c r="B6" s="9" t="s">
        <v>7</v>
      </c>
      <c r="C6" s="30">
        <v>11.0</v>
      </c>
      <c r="D6" s="30">
        <f t="shared" si="1"/>
        <v>11</v>
      </c>
      <c r="E6" s="30">
        <f t="shared" si="2"/>
        <v>0</v>
      </c>
      <c r="F6" s="30">
        <f t="shared" si="3"/>
        <v>0</v>
      </c>
      <c r="G6" s="30">
        <f t="shared" si="4"/>
        <v>0</v>
      </c>
      <c r="H6" s="30">
        <f t="shared" si="5"/>
        <v>0</v>
      </c>
      <c r="I6" s="30">
        <f t="shared" si="6"/>
        <v>0</v>
      </c>
    </row>
    <row r="7" ht="15.75" customHeight="1">
      <c r="A7" s="31">
        <v>6.0</v>
      </c>
      <c r="B7" s="31" t="s">
        <v>8</v>
      </c>
      <c r="C7" s="32">
        <v>48.0</v>
      </c>
      <c r="D7" s="32">
        <f t="shared" si="1"/>
        <v>47</v>
      </c>
      <c r="E7" s="32">
        <f t="shared" si="2"/>
        <v>0</v>
      </c>
      <c r="F7" s="32">
        <f t="shared" si="3"/>
        <v>0</v>
      </c>
      <c r="G7" s="32">
        <f t="shared" si="4"/>
        <v>0</v>
      </c>
      <c r="H7" s="32">
        <f t="shared" si="5"/>
        <v>0</v>
      </c>
      <c r="I7" s="32">
        <f t="shared" si="6"/>
        <v>0</v>
      </c>
    </row>
    <row r="8" ht="15.75" customHeight="1">
      <c r="A8" s="9">
        <v>7.0</v>
      </c>
      <c r="B8" s="9" t="s">
        <v>9</v>
      </c>
      <c r="C8" s="30">
        <v>215.0</v>
      </c>
      <c r="D8" s="30">
        <v>209.0</v>
      </c>
      <c r="E8" s="30">
        <v>2.0</v>
      </c>
      <c r="F8" s="30">
        <v>1.0</v>
      </c>
      <c r="G8" s="30">
        <v>1.0</v>
      </c>
      <c r="H8" s="30">
        <v>1.0</v>
      </c>
      <c r="I8" s="30">
        <v>1.0</v>
      </c>
    </row>
    <row r="9" ht="15.75" customHeight="1">
      <c r="A9" s="11"/>
      <c r="B9" s="12" t="s">
        <v>10</v>
      </c>
      <c r="C9" s="33">
        <v>346.0</v>
      </c>
      <c r="D9" s="33">
        <f t="shared" ref="D9:I9" si="7">SUM(D2:D8)</f>
        <v>290</v>
      </c>
      <c r="E9" s="33">
        <f t="shared" si="7"/>
        <v>2</v>
      </c>
      <c r="F9" s="33">
        <f t="shared" si="7"/>
        <v>1</v>
      </c>
      <c r="G9" s="33">
        <f t="shared" si="7"/>
        <v>1</v>
      </c>
      <c r="H9" s="33">
        <f t="shared" si="7"/>
        <v>1</v>
      </c>
      <c r="I9" s="33">
        <f t="shared" si="7"/>
        <v>1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5.75"/>
    <col customWidth="1" min="2" max="4" width="12.75"/>
    <col customWidth="1" min="5" max="5" width="15.63"/>
    <col customWidth="1" min="6" max="6" width="57.13"/>
    <col customWidth="1" min="7" max="26" width="12.75"/>
  </cols>
  <sheetData>
    <row r="1" ht="15.75" customHeight="1">
      <c r="A1" s="39" t="s">
        <v>146</v>
      </c>
      <c r="B1" s="16"/>
      <c r="C1" s="60" t="s">
        <v>12</v>
      </c>
      <c r="D1" s="18"/>
      <c r="E1" s="19"/>
      <c r="F1" s="39" t="s">
        <v>13</v>
      </c>
    </row>
    <row r="2" ht="15.75" customHeight="1">
      <c r="A2" s="39" t="s">
        <v>13</v>
      </c>
      <c r="B2" s="16"/>
      <c r="C2" s="39" t="s">
        <v>14</v>
      </c>
      <c r="D2" s="39" t="s">
        <v>15</v>
      </c>
      <c r="E2" s="39" t="s">
        <v>16</v>
      </c>
      <c r="F2" s="21" t="s">
        <v>147</v>
      </c>
    </row>
    <row r="3" ht="15.75" customHeight="1">
      <c r="A3" s="21" t="s">
        <v>148</v>
      </c>
      <c r="B3" s="16"/>
      <c r="C3" s="38"/>
      <c r="D3" s="38"/>
      <c r="E3" s="38"/>
      <c r="F3" s="21" t="s">
        <v>149</v>
      </c>
    </row>
    <row r="4" ht="15.75" customHeight="1">
      <c r="A4" s="21" t="s">
        <v>150</v>
      </c>
      <c r="B4" s="16"/>
      <c r="C4" s="38"/>
      <c r="D4" s="38"/>
      <c r="E4" s="38"/>
      <c r="F4" s="21" t="s">
        <v>151</v>
      </c>
    </row>
    <row r="5" ht="15.75" customHeight="1">
      <c r="A5" s="16"/>
      <c r="B5" s="16"/>
      <c r="C5" s="16"/>
      <c r="D5" s="16"/>
      <c r="E5" s="16"/>
      <c r="F5" s="21" t="s">
        <v>152</v>
      </c>
    </row>
    <row r="6" ht="15.75" customHeight="1">
      <c r="A6" s="16"/>
      <c r="B6" s="16"/>
      <c r="C6" s="16"/>
      <c r="D6" s="16"/>
      <c r="E6" s="16"/>
      <c r="F6" s="21" t="s">
        <v>153</v>
      </c>
    </row>
    <row r="7" ht="15.75" customHeight="1">
      <c r="A7" s="16"/>
      <c r="B7" s="16"/>
      <c r="C7" s="16"/>
      <c r="D7" s="16"/>
      <c r="E7" s="16"/>
      <c r="F7" s="21" t="s">
        <v>154</v>
      </c>
    </row>
    <row r="8" ht="15.75" customHeight="1">
      <c r="A8" s="16"/>
      <c r="B8" s="16"/>
      <c r="C8" s="16"/>
      <c r="D8" s="16"/>
      <c r="E8" s="16"/>
      <c r="F8" s="21" t="s">
        <v>155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C1:E1"/>
  </mergeCells>
  <printOptions/>
  <pageMargins bottom="0.787401575" footer="0.0" header="0.0" left="0.511811024" right="0.511811024" top="0.7874015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18.25"/>
    <col customWidth="1" min="3" max="3" width="12.75"/>
    <col customWidth="1" min="4" max="4" width="26.0"/>
    <col customWidth="1" min="5" max="5" width="35.25"/>
    <col customWidth="1" min="6" max="26" width="12.75"/>
  </cols>
  <sheetData>
    <row r="1" ht="15.75" customHeight="1">
      <c r="A1" s="2"/>
      <c r="B1" s="3" t="s">
        <v>0</v>
      </c>
      <c r="C1" s="4" t="s">
        <v>1</v>
      </c>
      <c r="D1" s="4" t="s">
        <v>156</v>
      </c>
      <c r="E1" s="4" t="s">
        <v>157</v>
      </c>
    </row>
    <row r="2" ht="15.75" customHeight="1">
      <c r="A2" s="5">
        <v>1.0</v>
      </c>
      <c r="B2" s="5" t="s">
        <v>3</v>
      </c>
      <c r="C2" s="6">
        <v>10830.0</v>
      </c>
      <c r="D2" s="6">
        <v>150.0</v>
      </c>
      <c r="E2" s="6">
        <f t="shared" ref="E2:E8" si="1">ROUND(0.05*D2,0)</f>
        <v>8</v>
      </c>
    </row>
    <row r="3" ht="15.75" customHeight="1">
      <c r="A3" s="7">
        <v>2.0</v>
      </c>
      <c r="B3" s="7" t="s">
        <v>4</v>
      </c>
      <c r="C3" s="8">
        <v>5415.0</v>
      </c>
      <c r="D3" s="8">
        <v>25.0</v>
      </c>
      <c r="E3" s="8">
        <f t="shared" si="1"/>
        <v>1</v>
      </c>
    </row>
    <row r="4" ht="15.75" customHeight="1">
      <c r="A4" s="9">
        <v>3.0</v>
      </c>
      <c r="B4" s="9" t="s">
        <v>5</v>
      </c>
      <c r="C4" s="10">
        <v>4112.0</v>
      </c>
      <c r="D4" s="10">
        <v>77.0</v>
      </c>
      <c r="E4" s="10">
        <f t="shared" si="1"/>
        <v>4</v>
      </c>
    </row>
    <row r="5" ht="15.75" customHeight="1">
      <c r="A5" s="31">
        <v>4.0</v>
      </c>
      <c r="B5" s="7" t="s">
        <v>6</v>
      </c>
      <c r="C5" s="13">
        <v>12268.0</v>
      </c>
      <c r="D5" s="13">
        <v>228.0</v>
      </c>
      <c r="E5" s="13">
        <f t="shared" si="1"/>
        <v>11</v>
      </c>
    </row>
    <row r="6" ht="15.75" customHeight="1">
      <c r="A6" s="9">
        <v>5.0</v>
      </c>
      <c r="B6" s="9" t="s">
        <v>7</v>
      </c>
      <c r="C6" s="10">
        <v>11770.0</v>
      </c>
      <c r="D6" s="10">
        <v>219.0</v>
      </c>
      <c r="E6" s="10">
        <f t="shared" si="1"/>
        <v>11</v>
      </c>
    </row>
    <row r="7" ht="15.75" customHeight="1">
      <c r="A7" s="31">
        <v>6.0</v>
      </c>
      <c r="B7" s="7" t="s">
        <v>8</v>
      </c>
      <c r="C7" s="13">
        <v>51412.0</v>
      </c>
      <c r="D7" s="13">
        <v>957.0</v>
      </c>
      <c r="E7" s="13">
        <f t="shared" si="1"/>
        <v>48</v>
      </c>
    </row>
    <row r="8" ht="15.75" customHeight="1">
      <c r="A8" s="9">
        <v>7.0</v>
      </c>
      <c r="B8" s="9" t="s">
        <v>9</v>
      </c>
      <c r="C8" s="10">
        <v>231091.0</v>
      </c>
      <c r="D8" s="10">
        <v>4303.0</v>
      </c>
      <c r="E8" s="10">
        <f t="shared" si="1"/>
        <v>215</v>
      </c>
    </row>
    <row r="9" ht="15.75" customHeight="1">
      <c r="A9" s="11"/>
      <c r="B9" s="12" t="s">
        <v>10</v>
      </c>
      <c r="C9" s="13">
        <f>SUM(C2:C8)</f>
        <v>326898</v>
      </c>
      <c r="D9" s="13">
        <v>5959.0</v>
      </c>
      <c r="E9" s="13">
        <f>SUM(E2:E8)</f>
        <v>298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45.38"/>
    <col customWidth="1" min="2" max="2" width="13.75"/>
    <col customWidth="1" min="3" max="3" width="53.25"/>
    <col customWidth="1" min="4" max="4" width="13.75"/>
    <col customWidth="1" min="5" max="5" width="29.0"/>
    <col customWidth="1" min="6" max="6" width="31.13"/>
    <col customWidth="1" min="7" max="26" width="12.75"/>
  </cols>
  <sheetData>
    <row r="1" ht="15.75" customHeight="1">
      <c r="A1" s="39" t="s">
        <v>158</v>
      </c>
      <c r="B1" s="62" t="s">
        <v>72</v>
      </c>
      <c r="C1" s="39" t="s">
        <v>13</v>
      </c>
      <c r="D1" s="62" t="s">
        <v>72</v>
      </c>
      <c r="E1" s="62" t="s">
        <v>159</v>
      </c>
      <c r="F1" s="62" t="s">
        <v>160</v>
      </c>
    </row>
    <row r="2" ht="15.75" customHeight="1">
      <c r="A2" s="39" t="s">
        <v>13</v>
      </c>
      <c r="B2" s="63"/>
      <c r="C2" s="21" t="s">
        <v>161</v>
      </c>
      <c r="D2" s="63"/>
    </row>
    <row r="3" ht="15.75" customHeight="1">
      <c r="A3" s="21" t="s">
        <v>162</v>
      </c>
      <c r="B3" s="63"/>
      <c r="C3" s="21" t="s">
        <v>163</v>
      </c>
      <c r="D3" s="63"/>
    </row>
    <row r="4" ht="15.75" customHeight="1">
      <c r="A4" s="21" t="s">
        <v>164</v>
      </c>
      <c r="B4" s="63"/>
      <c r="C4" s="21" t="s">
        <v>165</v>
      </c>
      <c r="D4" s="63"/>
    </row>
    <row r="5" ht="15.75" customHeight="1">
      <c r="A5" s="21" t="s">
        <v>166</v>
      </c>
      <c r="B5" s="63"/>
      <c r="C5" s="16"/>
      <c r="D5" s="63"/>
    </row>
    <row r="6" ht="15.75" customHeight="1">
      <c r="A6" s="21" t="s">
        <v>167</v>
      </c>
      <c r="B6" s="63"/>
      <c r="C6" s="16"/>
      <c r="D6" s="63"/>
    </row>
    <row r="7" ht="15.75" customHeight="1">
      <c r="A7" s="21" t="s">
        <v>168</v>
      </c>
      <c r="B7" s="63"/>
      <c r="C7" s="16"/>
      <c r="D7" s="63"/>
    </row>
    <row r="8" ht="15.75" customHeight="1">
      <c r="A8" s="21" t="s">
        <v>169</v>
      </c>
      <c r="B8" s="63"/>
      <c r="C8" s="16"/>
      <c r="D8" s="63"/>
    </row>
    <row r="9" ht="15.75" customHeight="1">
      <c r="B9" s="63"/>
      <c r="D9" s="63"/>
    </row>
    <row r="10" ht="15.75" customHeight="1">
      <c r="B10" s="63"/>
      <c r="D10" s="63"/>
    </row>
    <row r="11" ht="15.75" customHeight="1">
      <c r="B11" s="1"/>
    </row>
    <row r="12" ht="15.75" customHeight="1">
      <c r="B12" s="1"/>
    </row>
    <row r="13" ht="15.75" customHeight="1">
      <c r="B13" s="1"/>
    </row>
    <row r="14" ht="15.75" customHeight="1">
      <c r="B14" s="1"/>
    </row>
    <row r="15" ht="15.75" customHeight="1">
      <c r="B15" s="1"/>
    </row>
    <row r="16" ht="15.75" customHeight="1">
      <c r="B16" s="1"/>
    </row>
    <row r="17" ht="15.75" customHeight="1">
      <c r="B17" s="1"/>
    </row>
    <row r="18" ht="15.75" customHeight="1">
      <c r="B18" s="1"/>
    </row>
    <row r="19" ht="15.75" customHeight="1">
      <c r="B19" s="1"/>
    </row>
    <row r="20" ht="15.75" customHeight="1">
      <c r="B20" s="1"/>
    </row>
    <row r="21" ht="15.75" customHeight="1">
      <c r="B21" s="1"/>
    </row>
    <row r="22" ht="15.75" customHeight="1">
      <c r="B22" s="1"/>
    </row>
    <row r="23" ht="15.75" customHeight="1">
      <c r="B23" s="1"/>
    </row>
    <row r="24" ht="15.75" customHeight="1">
      <c r="B24" s="1"/>
    </row>
    <row r="25" ht="15.75" customHeight="1">
      <c r="B25" s="1"/>
    </row>
    <row r="26" ht="15.75" customHeight="1">
      <c r="B26" s="1"/>
    </row>
    <row r="27" ht="15.75" customHeight="1">
      <c r="B27" s="1"/>
    </row>
    <row r="28" ht="15.75" customHeight="1">
      <c r="B28" s="1"/>
    </row>
    <row r="29" ht="15.75" customHeight="1">
      <c r="B29" s="1"/>
    </row>
    <row r="30" ht="15.75" customHeight="1">
      <c r="B30" s="1"/>
    </row>
    <row r="31" ht="15.75" customHeight="1">
      <c r="B31" s="1"/>
    </row>
    <row r="32" ht="15.75" customHeight="1">
      <c r="B32" s="1"/>
    </row>
    <row r="33" ht="15.75" customHeight="1">
      <c r="B33" s="1"/>
    </row>
    <row r="34" ht="15.75" customHeight="1">
      <c r="B34" s="1"/>
    </row>
    <row r="35" ht="15.75" customHeight="1">
      <c r="B35" s="1"/>
    </row>
    <row r="36" ht="15.75" customHeight="1">
      <c r="B36" s="1"/>
    </row>
    <row r="37" ht="15.75" customHeight="1">
      <c r="B37" s="1"/>
    </row>
    <row r="38" ht="15.75" customHeight="1">
      <c r="B38" s="1"/>
    </row>
    <row r="39" ht="15.75" customHeight="1">
      <c r="B39" s="1"/>
    </row>
    <row r="40" ht="15.75" customHeight="1">
      <c r="B40" s="1"/>
    </row>
    <row r="41" ht="15.75" customHeight="1">
      <c r="B41" s="1"/>
    </row>
    <row r="42" ht="15.75" customHeight="1">
      <c r="B42" s="1"/>
    </row>
    <row r="43" ht="15.75" customHeight="1">
      <c r="B43" s="1"/>
    </row>
    <row r="44" ht="15.75" customHeight="1">
      <c r="B44" s="1"/>
    </row>
    <row r="45" ht="15.75" customHeight="1">
      <c r="B45" s="1"/>
    </row>
    <row r="46" ht="15.75" customHeight="1">
      <c r="B46" s="1"/>
    </row>
    <row r="47" ht="15.75" customHeight="1">
      <c r="B47" s="1"/>
    </row>
    <row r="48" ht="15.75" customHeight="1">
      <c r="B48" s="1"/>
    </row>
    <row r="49" ht="15.75" customHeight="1">
      <c r="B49" s="1"/>
    </row>
    <row r="50" ht="15.75" customHeight="1">
      <c r="B50" s="1"/>
    </row>
    <row r="51" ht="15.75" customHeight="1">
      <c r="B51" s="1"/>
    </row>
    <row r="52" ht="15.75" customHeight="1">
      <c r="B52" s="1"/>
    </row>
    <row r="53" ht="15.75" customHeight="1">
      <c r="B53" s="1"/>
    </row>
    <row r="54" ht="15.75" customHeight="1">
      <c r="B54" s="1"/>
    </row>
    <row r="55" ht="15.75" customHeight="1">
      <c r="B55" s="1"/>
    </row>
    <row r="56" ht="15.75" customHeight="1">
      <c r="B56" s="1"/>
    </row>
    <row r="57" ht="15.75" customHeight="1">
      <c r="B57" s="1"/>
    </row>
    <row r="58" ht="15.75" customHeight="1">
      <c r="B58" s="1"/>
    </row>
    <row r="59" ht="15.75" customHeight="1">
      <c r="B59" s="1"/>
    </row>
    <row r="60" ht="15.75" customHeight="1">
      <c r="B60" s="1"/>
    </row>
    <row r="61" ht="15.75" customHeight="1">
      <c r="B61" s="1"/>
    </row>
    <row r="62" ht="15.75" customHeight="1">
      <c r="B62" s="1"/>
    </row>
    <row r="63" ht="15.75" customHeight="1">
      <c r="B63" s="1"/>
    </row>
    <row r="64" ht="15.75" customHeight="1">
      <c r="B64" s="1"/>
    </row>
    <row r="65" ht="15.75" customHeight="1">
      <c r="B65" s="1"/>
    </row>
    <row r="66" ht="15.75" customHeight="1">
      <c r="B66" s="1"/>
    </row>
    <row r="67" ht="15.75" customHeight="1">
      <c r="B67" s="1"/>
    </row>
    <row r="68" ht="15.75" customHeight="1">
      <c r="B68" s="1"/>
    </row>
    <row r="69" ht="15.75" customHeight="1">
      <c r="B69" s="1"/>
    </row>
    <row r="70" ht="15.75" customHeight="1">
      <c r="B70" s="1"/>
    </row>
    <row r="71" ht="15.75" customHeight="1">
      <c r="B71" s="1"/>
    </row>
    <row r="72" ht="15.75" customHeight="1">
      <c r="B72" s="1"/>
    </row>
    <row r="73" ht="15.75" customHeight="1">
      <c r="B73" s="1"/>
    </row>
    <row r="74" ht="15.75" customHeight="1">
      <c r="B74" s="1"/>
    </row>
    <row r="75" ht="15.75" customHeight="1">
      <c r="B75" s="1"/>
    </row>
    <row r="76" ht="15.75" customHeight="1">
      <c r="B76" s="1"/>
    </row>
    <row r="77" ht="15.75" customHeight="1">
      <c r="B77" s="1"/>
    </row>
    <row r="78" ht="15.75" customHeight="1">
      <c r="B78" s="1"/>
    </row>
    <row r="79" ht="15.75" customHeight="1">
      <c r="B79" s="1"/>
    </row>
    <row r="80" ht="15.75" customHeight="1">
      <c r="B80" s="1"/>
    </row>
    <row r="81" ht="15.75" customHeight="1">
      <c r="B81" s="1"/>
    </row>
    <row r="82" ht="15.75" customHeight="1">
      <c r="B82" s="1"/>
    </row>
    <row r="83" ht="15.75" customHeight="1">
      <c r="B83" s="1"/>
    </row>
    <row r="84" ht="15.75" customHeight="1">
      <c r="B84" s="1"/>
    </row>
    <row r="85" ht="15.75" customHeight="1">
      <c r="B85" s="1"/>
    </row>
    <row r="86" ht="15.75" customHeight="1">
      <c r="B86" s="1"/>
    </row>
    <row r="87" ht="15.75" customHeight="1">
      <c r="B87" s="1"/>
    </row>
    <row r="88" ht="15.75" customHeight="1">
      <c r="B88" s="1"/>
    </row>
    <row r="89" ht="15.75" customHeight="1">
      <c r="B89" s="1"/>
    </row>
    <row r="90" ht="15.75" customHeight="1">
      <c r="B90" s="1"/>
    </row>
    <row r="91" ht="15.75" customHeight="1">
      <c r="B91" s="1"/>
    </row>
    <row r="92" ht="15.75" customHeight="1">
      <c r="B92" s="1"/>
    </row>
    <row r="93" ht="15.75" customHeight="1">
      <c r="B93" s="1"/>
    </row>
    <row r="94" ht="15.75" customHeight="1">
      <c r="B94" s="1"/>
    </row>
    <row r="95" ht="15.75" customHeight="1">
      <c r="B95" s="1"/>
    </row>
    <row r="96" ht="15.75" customHeight="1">
      <c r="B96" s="1"/>
    </row>
    <row r="97" ht="15.75" customHeight="1">
      <c r="B97" s="1"/>
    </row>
    <row r="98" ht="15.75" customHeight="1">
      <c r="B98" s="1"/>
    </row>
    <row r="99" ht="15.75" customHeight="1">
      <c r="B99" s="1"/>
    </row>
    <row r="100" ht="15.75" customHeight="1">
      <c r="B100" s="1"/>
    </row>
    <row r="101" ht="15.75" customHeight="1">
      <c r="B101" s="1"/>
    </row>
    <row r="102" ht="15.75" customHeight="1">
      <c r="B102" s="1"/>
    </row>
    <row r="103" ht="15.75" customHeight="1">
      <c r="B103" s="1"/>
    </row>
    <row r="104" ht="15.75" customHeight="1">
      <c r="B104" s="1"/>
    </row>
    <row r="105" ht="15.75" customHeight="1">
      <c r="B105" s="1"/>
    </row>
    <row r="106" ht="15.75" customHeight="1">
      <c r="B106" s="1"/>
    </row>
    <row r="107" ht="15.75" customHeight="1">
      <c r="B107" s="1"/>
    </row>
    <row r="108" ht="15.75" customHeight="1">
      <c r="B108" s="1"/>
    </row>
    <row r="109" ht="15.75" customHeight="1">
      <c r="B109" s="1"/>
    </row>
    <row r="110" ht="15.75" customHeight="1">
      <c r="B110" s="1"/>
    </row>
    <row r="111" ht="15.75" customHeight="1">
      <c r="B111" s="1"/>
    </row>
    <row r="112" ht="15.75" customHeight="1">
      <c r="B112" s="1"/>
    </row>
    <row r="113" ht="15.75" customHeight="1">
      <c r="B113" s="1"/>
    </row>
    <row r="114" ht="15.75" customHeight="1">
      <c r="B114" s="1"/>
    </row>
    <row r="115" ht="15.75" customHeight="1">
      <c r="B115" s="1"/>
    </row>
    <row r="116" ht="15.75" customHeight="1">
      <c r="B116" s="1"/>
    </row>
    <row r="117" ht="15.75" customHeight="1">
      <c r="B117" s="1"/>
    </row>
    <row r="118" ht="15.75" customHeight="1">
      <c r="B118" s="1"/>
    </row>
    <row r="119" ht="15.75" customHeight="1">
      <c r="B119" s="1"/>
    </row>
    <row r="120" ht="15.75" customHeight="1">
      <c r="B120" s="1"/>
    </row>
    <row r="121" ht="15.75" customHeight="1">
      <c r="B121" s="1"/>
    </row>
    <row r="122" ht="15.75" customHeight="1">
      <c r="B122" s="1"/>
    </row>
    <row r="123" ht="15.75" customHeight="1">
      <c r="B123" s="1"/>
    </row>
    <row r="124" ht="15.75" customHeight="1">
      <c r="B124" s="1"/>
    </row>
    <row r="125" ht="15.75" customHeight="1">
      <c r="B125" s="1"/>
    </row>
    <row r="126" ht="15.75" customHeight="1">
      <c r="B126" s="1"/>
    </row>
    <row r="127" ht="15.75" customHeight="1">
      <c r="B127" s="1"/>
    </row>
    <row r="128" ht="15.75" customHeight="1">
      <c r="B128" s="1"/>
    </row>
    <row r="129" ht="15.75" customHeight="1">
      <c r="B129" s="1"/>
    </row>
    <row r="130" ht="15.75" customHeight="1">
      <c r="B130" s="1"/>
    </row>
    <row r="131" ht="15.75" customHeight="1">
      <c r="B131" s="1"/>
    </row>
    <row r="132" ht="15.75" customHeight="1">
      <c r="B132" s="1"/>
    </row>
    <row r="133" ht="15.75" customHeight="1">
      <c r="B133" s="1"/>
    </row>
    <row r="134" ht="15.75" customHeight="1">
      <c r="B134" s="1"/>
    </row>
    <row r="135" ht="15.75" customHeight="1">
      <c r="B135" s="1"/>
    </row>
    <row r="136" ht="15.75" customHeight="1">
      <c r="B136" s="1"/>
    </row>
    <row r="137" ht="15.75" customHeight="1">
      <c r="B137" s="1"/>
    </row>
    <row r="138" ht="15.75" customHeight="1">
      <c r="B138" s="1"/>
    </row>
    <row r="139" ht="15.75" customHeight="1">
      <c r="B139" s="1"/>
    </row>
    <row r="140" ht="15.75" customHeight="1">
      <c r="B140" s="1"/>
    </row>
    <row r="141" ht="15.75" customHeight="1">
      <c r="B141" s="1"/>
    </row>
    <row r="142" ht="15.75" customHeight="1">
      <c r="B142" s="1"/>
    </row>
    <row r="143" ht="15.75" customHeight="1">
      <c r="B143" s="1"/>
    </row>
    <row r="144" ht="15.75" customHeight="1">
      <c r="B144" s="1"/>
    </row>
    <row r="145" ht="15.75" customHeight="1">
      <c r="B145" s="1"/>
    </row>
    <row r="146" ht="15.75" customHeight="1">
      <c r="B146" s="1"/>
    </row>
    <row r="147" ht="15.75" customHeight="1">
      <c r="B147" s="1"/>
    </row>
    <row r="148" ht="15.75" customHeight="1">
      <c r="B148" s="1"/>
    </row>
    <row r="149" ht="15.75" customHeight="1">
      <c r="B149" s="1"/>
    </row>
    <row r="150" ht="15.75" customHeight="1">
      <c r="B150" s="1"/>
    </row>
    <row r="151" ht="15.75" customHeight="1">
      <c r="B151" s="1"/>
    </row>
    <row r="152" ht="15.75" customHeight="1">
      <c r="B152" s="1"/>
    </row>
    <row r="153" ht="15.75" customHeight="1">
      <c r="B153" s="1"/>
    </row>
    <row r="154" ht="15.75" customHeight="1">
      <c r="B154" s="1"/>
    </row>
    <row r="155" ht="15.75" customHeight="1">
      <c r="B155" s="1"/>
    </row>
    <row r="156" ht="15.75" customHeight="1">
      <c r="B156" s="1"/>
    </row>
    <row r="157" ht="15.75" customHeight="1">
      <c r="B157" s="1"/>
    </row>
    <row r="158" ht="15.75" customHeight="1">
      <c r="B158" s="1"/>
    </row>
    <row r="159" ht="15.75" customHeight="1">
      <c r="B159" s="1"/>
    </row>
    <row r="160" ht="15.75" customHeight="1">
      <c r="B160" s="1"/>
    </row>
    <row r="161" ht="15.75" customHeight="1">
      <c r="B161" s="1"/>
    </row>
    <row r="162" ht="15.75" customHeight="1">
      <c r="B162" s="1"/>
    </row>
    <row r="163" ht="15.75" customHeight="1">
      <c r="B163" s="1"/>
    </row>
    <row r="164" ht="15.75" customHeight="1">
      <c r="B164" s="1"/>
    </row>
    <row r="165" ht="15.75" customHeight="1">
      <c r="B165" s="1"/>
    </row>
    <row r="166" ht="15.75" customHeight="1">
      <c r="B166" s="1"/>
    </row>
    <row r="167" ht="15.75" customHeight="1">
      <c r="B167" s="1"/>
    </row>
    <row r="168" ht="15.75" customHeight="1">
      <c r="B168" s="1"/>
    </row>
    <row r="169" ht="15.75" customHeight="1">
      <c r="B169" s="1"/>
    </row>
    <row r="170" ht="15.75" customHeight="1">
      <c r="B170" s="1"/>
    </row>
    <row r="171" ht="15.75" customHeight="1">
      <c r="B171" s="1"/>
    </row>
    <row r="172" ht="15.75" customHeight="1">
      <c r="B172" s="1"/>
    </row>
    <row r="173" ht="15.75" customHeight="1">
      <c r="B173" s="1"/>
    </row>
    <row r="174" ht="15.75" customHeight="1">
      <c r="B174" s="1"/>
    </row>
    <row r="175" ht="15.75" customHeight="1">
      <c r="B175" s="1"/>
    </row>
    <row r="176" ht="15.75" customHeight="1">
      <c r="B176" s="1"/>
    </row>
    <row r="177" ht="15.75" customHeight="1">
      <c r="B177" s="1"/>
    </row>
    <row r="178" ht="15.75" customHeight="1">
      <c r="B178" s="1"/>
    </row>
    <row r="179" ht="15.75" customHeight="1">
      <c r="B179" s="1"/>
    </row>
    <row r="180" ht="15.75" customHeight="1">
      <c r="B180" s="1"/>
    </row>
    <row r="181" ht="15.75" customHeight="1">
      <c r="B181" s="1"/>
    </row>
    <row r="182" ht="15.75" customHeight="1">
      <c r="B182" s="1"/>
    </row>
    <row r="183" ht="15.75" customHeight="1">
      <c r="B183" s="1"/>
    </row>
    <row r="184" ht="15.75" customHeight="1">
      <c r="B184" s="1"/>
    </row>
    <row r="185" ht="15.75" customHeight="1">
      <c r="B185" s="1"/>
    </row>
    <row r="186" ht="15.75" customHeight="1">
      <c r="B186" s="1"/>
    </row>
    <row r="187" ht="15.75" customHeight="1">
      <c r="B187" s="1"/>
    </row>
    <row r="188" ht="15.75" customHeight="1">
      <c r="B188" s="1"/>
    </row>
    <row r="189" ht="15.75" customHeight="1">
      <c r="B189" s="1"/>
    </row>
    <row r="190" ht="15.75" customHeight="1">
      <c r="B190" s="1"/>
    </row>
    <row r="191" ht="15.75" customHeight="1">
      <c r="B191" s="1"/>
    </row>
    <row r="192" ht="15.75" customHeight="1">
      <c r="B192" s="1"/>
    </row>
    <row r="193" ht="15.75" customHeight="1">
      <c r="B193" s="1"/>
    </row>
    <row r="194" ht="15.75" customHeight="1">
      <c r="B194" s="1"/>
    </row>
    <row r="195" ht="15.75" customHeight="1">
      <c r="B195" s="1"/>
    </row>
    <row r="196" ht="15.75" customHeight="1">
      <c r="B196" s="1"/>
    </row>
    <row r="197" ht="15.75" customHeight="1">
      <c r="B197" s="1"/>
    </row>
    <row r="198" ht="15.75" customHeight="1">
      <c r="B198" s="1"/>
    </row>
    <row r="199" ht="15.75" customHeight="1">
      <c r="B199" s="1"/>
    </row>
    <row r="200" ht="15.75" customHeight="1">
      <c r="B200" s="1"/>
    </row>
    <row r="201" ht="15.75" customHeight="1">
      <c r="B201" s="1"/>
    </row>
    <row r="202" ht="15.75" customHeight="1">
      <c r="B202" s="1"/>
    </row>
    <row r="203" ht="15.75" customHeight="1">
      <c r="B203" s="1"/>
    </row>
    <row r="204" ht="15.75" customHeight="1">
      <c r="B204" s="1"/>
    </row>
    <row r="205" ht="15.75" customHeight="1">
      <c r="B205" s="1"/>
    </row>
    <row r="206" ht="15.75" customHeight="1">
      <c r="B206" s="1"/>
    </row>
    <row r="207" ht="15.75" customHeight="1">
      <c r="B207" s="1"/>
    </row>
    <row r="208" ht="15.75" customHeight="1">
      <c r="B208" s="1"/>
    </row>
    <row r="209" ht="15.75" customHeight="1">
      <c r="B209" s="1"/>
    </row>
    <row r="210" ht="15.75" customHeight="1">
      <c r="B210" s="1"/>
    </row>
    <row r="211" ht="15.75" customHeight="1">
      <c r="B211" s="1"/>
    </row>
    <row r="212" ht="15.75" customHeight="1">
      <c r="B212" s="1"/>
    </row>
    <row r="213" ht="15.75" customHeight="1">
      <c r="B213" s="1"/>
    </row>
    <row r="214" ht="15.75" customHeight="1">
      <c r="B214" s="1"/>
    </row>
    <row r="215" ht="15.75" customHeight="1">
      <c r="B215" s="1"/>
    </row>
    <row r="216" ht="15.75" customHeight="1">
      <c r="B216" s="1"/>
    </row>
    <row r="217" ht="15.75" customHeight="1">
      <c r="B217" s="1"/>
    </row>
    <row r="218" ht="15.75" customHeight="1">
      <c r="B218" s="1"/>
    </row>
    <row r="219" ht="15.75" customHeight="1">
      <c r="B219" s="1"/>
    </row>
    <row r="220" ht="15.75" customHeight="1">
      <c r="B220" s="1"/>
    </row>
    <row r="221" ht="15.75" customHeight="1">
      <c r="B221" s="1"/>
    </row>
    <row r="222" ht="15.75" customHeight="1">
      <c r="B222" s="1"/>
    </row>
    <row r="223" ht="15.75" customHeight="1">
      <c r="B223" s="1"/>
    </row>
    <row r="224" ht="15.75" customHeight="1">
      <c r="B224" s="1"/>
    </row>
    <row r="225" ht="15.75" customHeight="1">
      <c r="B225" s="1"/>
    </row>
    <row r="226" ht="15.75" customHeight="1">
      <c r="B226" s="1"/>
    </row>
    <row r="227" ht="15.75" customHeight="1">
      <c r="B227" s="1"/>
    </row>
    <row r="228" ht="15.75" customHeight="1">
      <c r="B228" s="1"/>
    </row>
    <row r="229" ht="15.75" customHeight="1">
      <c r="B229" s="1"/>
    </row>
    <row r="230" ht="15.75" customHeight="1">
      <c r="B230" s="1"/>
    </row>
    <row r="231" ht="15.75" customHeight="1">
      <c r="B231" s="1"/>
    </row>
    <row r="232" ht="15.75" customHeight="1">
      <c r="B232" s="1"/>
    </row>
    <row r="233" ht="15.75" customHeight="1">
      <c r="B233" s="1"/>
    </row>
    <row r="234" ht="15.75" customHeight="1">
      <c r="B234" s="1"/>
    </row>
    <row r="235" ht="15.75" customHeight="1">
      <c r="B235" s="1"/>
    </row>
    <row r="236" ht="15.75" customHeight="1">
      <c r="B236" s="1"/>
    </row>
    <row r="237" ht="15.75" customHeight="1">
      <c r="B237" s="1"/>
    </row>
    <row r="238" ht="15.75" customHeight="1">
      <c r="B238" s="1"/>
    </row>
    <row r="239" ht="15.75" customHeight="1">
      <c r="B239" s="1"/>
    </row>
    <row r="240" ht="15.75" customHeight="1">
      <c r="B240" s="1"/>
    </row>
    <row r="241" ht="15.75" customHeight="1">
      <c r="B241" s="1"/>
    </row>
    <row r="242" ht="15.75" customHeight="1">
      <c r="B242" s="1"/>
    </row>
    <row r="243" ht="15.75" customHeight="1">
      <c r="B243" s="1"/>
    </row>
    <row r="244" ht="15.75" customHeight="1">
      <c r="B244" s="1"/>
    </row>
    <row r="245" ht="15.75" customHeight="1">
      <c r="B245" s="1"/>
    </row>
    <row r="246" ht="15.75" customHeight="1">
      <c r="B246" s="1"/>
    </row>
    <row r="247" ht="15.75" customHeight="1">
      <c r="B247" s="1"/>
    </row>
    <row r="248" ht="15.75" customHeight="1">
      <c r="B248" s="1"/>
    </row>
    <row r="249" ht="15.75" customHeight="1">
      <c r="B249" s="1"/>
    </row>
    <row r="250" ht="15.75" customHeight="1">
      <c r="B250" s="1"/>
    </row>
    <row r="251" ht="15.75" customHeight="1">
      <c r="B251" s="1"/>
    </row>
    <row r="252" ht="15.75" customHeight="1">
      <c r="B252" s="1"/>
    </row>
    <row r="253" ht="15.75" customHeight="1">
      <c r="B253" s="1"/>
    </row>
    <row r="254" ht="15.75" customHeight="1">
      <c r="B254" s="1"/>
    </row>
    <row r="255" ht="15.75" customHeight="1">
      <c r="B255" s="1"/>
    </row>
    <row r="256" ht="15.75" customHeight="1">
      <c r="B256" s="1"/>
    </row>
    <row r="257" ht="15.75" customHeight="1">
      <c r="B257" s="1"/>
    </row>
    <row r="258" ht="15.75" customHeight="1">
      <c r="B258" s="1"/>
    </row>
    <row r="259" ht="15.75" customHeight="1">
      <c r="B259" s="1"/>
    </row>
    <row r="260" ht="15.75" customHeight="1">
      <c r="B260" s="1"/>
    </row>
    <row r="261" ht="15.75" customHeight="1">
      <c r="B261" s="1"/>
    </row>
    <row r="262" ht="15.75" customHeight="1">
      <c r="B262" s="1"/>
    </row>
    <row r="263" ht="15.75" customHeight="1">
      <c r="B263" s="1"/>
    </row>
    <row r="264" ht="15.75" customHeight="1">
      <c r="B264" s="1"/>
    </row>
    <row r="265" ht="15.75" customHeight="1">
      <c r="B265" s="1"/>
    </row>
    <row r="266" ht="15.75" customHeight="1">
      <c r="B266" s="1"/>
    </row>
    <row r="267" ht="15.75" customHeight="1">
      <c r="B267" s="1"/>
    </row>
    <row r="268" ht="15.75" customHeight="1">
      <c r="B268" s="1"/>
    </row>
    <row r="269" ht="15.75" customHeight="1">
      <c r="B269" s="1"/>
    </row>
    <row r="270" ht="15.75" customHeight="1">
      <c r="B270" s="1"/>
    </row>
    <row r="271" ht="15.75" customHeight="1">
      <c r="B271" s="1"/>
    </row>
    <row r="272" ht="15.75" customHeight="1">
      <c r="B272" s="1"/>
    </row>
    <row r="273" ht="15.75" customHeight="1">
      <c r="B273" s="1"/>
    </row>
    <row r="274" ht="15.75" customHeight="1">
      <c r="B274" s="1"/>
    </row>
    <row r="275" ht="15.75" customHeight="1">
      <c r="B275" s="1"/>
    </row>
    <row r="276" ht="15.75" customHeight="1">
      <c r="B276" s="1"/>
    </row>
    <row r="277" ht="15.75" customHeight="1">
      <c r="B277" s="1"/>
    </row>
    <row r="278" ht="15.75" customHeight="1">
      <c r="B278" s="1"/>
    </row>
    <row r="279" ht="15.75" customHeight="1">
      <c r="B279" s="1"/>
    </row>
    <row r="280" ht="15.75" customHeight="1">
      <c r="B280" s="1"/>
    </row>
    <row r="281" ht="15.75" customHeight="1">
      <c r="B281" s="1"/>
    </row>
    <row r="282" ht="15.75" customHeight="1">
      <c r="B282" s="1"/>
    </row>
    <row r="283" ht="15.75" customHeight="1">
      <c r="B283" s="1"/>
    </row>
    <row r="284" ht="15.75" customHeight="1">
      <c r="B284" s="1"/>
    </row>
    <row r="285" ht="15.75" customHeight="1">
      <c r="B285" s="1"/>
    </row>
    <row r="286" ht="15.75" customHeight="1">
      <c r="B286" s="1"/>
    </row>
    <row r="287" ht="15.75" customHeight="1">
      <c r="B287" s="1"/>
    </row>
    <row r="288" ht="15.75" customHeight="1">
      <c r="B288" s="1"/>
    </row>
    <row r="289" ht="15.75" customHeight="1">
      <c r="B289" s="1"/>
    </row>
    <row r="290" ht="15.75" customHeight="1">
      <c r="B290" s="1"/>
    </row>
    <row r="291" ht="15.75" customHeight="1">
      <c r="B291" s="1"/>
    </row>
    <row r="292" ht="15.75" customHeight="1">
      <c r="B292" s="1"/>
    </row>
    <row r="293" ht="15.75" customHeight="1">
      <c r="B293" s="1"/>
    </row>
    <row r="294" ht="15.75" customHeight="1">
      <c r="B294" s="1"/>
    </row>
    <row r="295" ht="15.75" customHeight="1">
      <c r="B295" s="1"/>
    </row>
    <row r="296" ht="15.75" customHeight="1">
      <c r="B296" s="1"/>
    </row>
    <row r="297" ht="15.75" customHeight="1">
      <c r="B297" s="1"/>
    </row>
    <row r="298" ht="15.75" customHeight="1">
      <c r="B298" s="1"/>
    </row>
    <row r="299" ht="15.75" customHeight="1">
      <c r="B299" s="1"/>
    </row>
    <row r="300" ht="15.75" customHeight="1">
      <c r="B300" s="1"/>
    </row>
    <row r="301" ht="15.75" customHeight="1">
      <c r="B301" s="1"/>
    </row>
    <row r="302" ht="15.75" customHeight="1">
      <c r="B302" s="1"/>
    </row>
    <row r="303" ht="15.75" customHeight="1">
      <c r="B303" s="1"/>
    </row>
    <row r="304" ht="15.75" customHeight="1">
      <c r="B304" s="1"/>
    </row>
    <row r="305" ht="15.75" customHeight="1">
      <c r="B305" s="1"/>
    </row>
    <row r="306" ht="15.75" customHeight="1">
      <c r="B306" s="1"/>
    </row>
    <row r="307" ht="15.75" customHeight="1">
      <c r="B307" s="1"/>
    </row>
    <row r="308" ht="15.75" customHeight="1">
      <c r="B308" s="1"/>
    </row>
    <row r="309" ht="15.75" customHeight="1">
      <c r="B309" s="1"/>
    </row>
    <row r="310" ht="15.75" customHeight="1">
      <c r="B310" s="1"/>
    </row>
    <row r="311" ht="15.75" customHeight="1">
      <c r="B311" s="1"/>
    </row>
    <row r="312" ht="15.75" customHeight="1">
      <c r="B312" s="1"/>
    </row>
    <row r="313" ht="15.75" customHeight="1">
      <c r="B313" s="1"/>
    </row>
    <row r="314" ht="15.75" customHeight="1">
      <c r="B314" s="1"/>
    </row>
    <row r="315" ht="15.75" customHeight="1">
      <c r="B315" s="1"/>
    </row>
    <row r="316" ht="15.75" customHeight="1">
      <c r="B316" s="1"/>
    </row>
    <row r="317" ht="15.75" customHeight="1">
      <c r="B317" s="1"/>
    </row>
    <row r="318" ht="15.75" customHeight="1">
      <c r="B318" s="1"/>
    </row>
    <row r="319" ht="15.75" customHeight="1">
      <c r="B319" s="1"/>
    </row>
    <row r="320" ht="15.75" customHeight="1">
      <c r="B320" s="1"/>
    </row>
    <row r="321" ht="15.75" customHeight="1">
      <c r="B321" s="1"/>
    </row>
    <row r="322" ht="15.75" customHeight="1">
      <c r="B322" s="1"/>
    </row>
    <row r="323" ht="15.75" customHeight="1">
      <c r="B323" s="1"/>
    </row>
    <row r="324" ht="15.75" customHeight="1">
      <c r="B324" s="1"/>
    </row>
    <row r="325" ht="15.75" customHeight="1">
      <c r="B325" s="1"/>
    </row>
    <row r="326" ht="15.75" customHeight="1">
      <c r="B326" s="1"/>
    </row>
    <row r="327" ht="15.75" customHeight="1">
      <c r="B327" s="1"/>
    </row>
    <row r="328" ht="15.75" customHeight="1">
      <c r="B328" s="1"/>
    </row>
    <row r="329" ht="15.75" customHeight="1">
      <c r="B329" s="1"/>
    </row>
    <row r="330" ht="15.75" customHeight="1">
      <c r="B330" s="1"/>
    </row>
    <row r="331" ht="15.75" customHeight="1">
      <c r="B331" s="1"/>
    </row>
    <row r="332" ht="15.75" customHeight="1">
      <c r="B332" s="1"/>
    </row>
    <row r="333" ht="15.75" customHeight="1">
      <c r="B333" s="1"/>
    </row>
    <row r="334" ht="15.75" customHeight="1">
      <c r="B334" s="1"/>
    </row>
    <row r="335" ht="15.75" customHeight="1">
      <c r="B335" s="1"/>
    </row>
    <row r="336" ht="15.75" customHeight="1">
      <c r="B336" s="1"/>
    </row>
    <row r="337" ht="15.75" customHeight="1">
      <c r="B337" s="1"/>
    </row>
    <row r="338" ht="15.75" customHeight="1">
      <c r="B338" s="1"/>
    </row>
    <row r="339" ht="15.75" customHeight="1">
      <c r="B339" s="1"/>
    </row>
    <row r="340" ht="15.75" customHeight="1">
      <c r="B340" s="1"/>
    </row>
    <row r="341" ht="15.75" customHeight="1">
      <c r="B341" s="1"/>
    </row>
    <row r="342" ht="15.75" customHeight="1">
      <c r="B342" s="1"/>
    </row>
    <row r="343" ht="15.75" customHeight="1">
      <c r="B343" s="1"/>
    </row>
    <row r="344" ht="15.75" customHeight="1">
      <c r="B344" s="1"/>
    </row>
    <row r="345" ht="15.75" customHeight="1">
      <c r="B345" s="1"/>
    </row>
    <row r="346" ht="15.75" customHeight="1">
      <c r="B346" s="1"/>
    </row>
    <row r="347" ht="15.75" customHeight="1">
      <c r="B347" s="1"/>
    </row>
    <row r="348" ht="15.75" customHeight="1">
      <c r="B348" s="1"/>
    </row>
    <row r="349" ht="15.75" customHeight="1">
      <c r="B349" s="1"/>
    </row>
    <row r="350" ht="15.75" customHeight="1">
      <c r="B350" s="1"/>
    </row>
    <row r="351" ht="15.75" customHeight="1">
      <c r="B351" s="1"/>
    </row>
    <row r="352" ht="15.75" customHeight="1">
      <c r="B352" s="1"/>
    </row>
    <row r="353" ht="15.75" customHeight="1">
      <c r="B353" s="1"/>
    </row>
    <row r="354" ht="15.75" customHeight="1">
      <c r="B354" s="1"/>
    </row>
    <row r="355" ht="15.75" customHeight="1">
      <c r="B355" s="1"/>
    </row>
    <row r="356" ht="15.75" customHeight="1">
      <c r="B356" s="1"/>
    </row>
    <row r="357" ht="15.75" customHeight="1">
      <c r="B357" s="1"/>
    </row>
    <row r="358" ht="15.75" customHeight="1">
      <c r="B358" s="1"/>
    </row>
    <row r="359" ht="15.75" customHeight="1">
      <c r="B359" s="1"/>
    </row>
    <row r="360" ht="15.75" customHeight="1">
      <c r="B360" s="1"/>
    </row>
    <row r="361" ht="15.75" customHeight="1">
      <c r="B361" s="1"/>
    </row>
    <row r="362" ht="15.75" customHeight="1">
      <c r="B362" s="1"/>
    </row>
    <row r="363" ht="15.75" customHeight="1">
      <c r="B363" s="1"/>
    </row>
    <row r="364" ht="15.75" customHeight="1">
      <c r="B364" s="1"/>
    </row>
    <row r="365" ht="15.75" customHeight="1">
      <c r="B365" s="1"/>
    </row>
    <row r="366" ht="15.75" customHeight="1">
      <c r="B366" s="1"/>
    </row>
    <row r="367" ht="15.75" customHeight="1">
      <c r="B367" s="1"/>
    </row>
    <row r="368" ht="15.75" customHeight="1">
      <c r="B368" s="1"/>
    </row>
    <row r="369" ht="15.75" customHeight="1">
      <c r="B369" s="1"/>
    </row>
    <row r="370" ht="15.75" customHeight="1">
      <c r="B370" s="1"/>
    </row>
    <row r="371" ht="15.75" customHeight="1">
      <c r="B371" s="1"/>
    </row>
    <row r="372" ht="15.75" customHeight="1">
      <c r="B372" s="1"/>
    </row>
    <row r="373" ht="15.75" customHeight="1">
      <c r="B373" s="1"/>
    </row>
    <row r="374" ht="15.75" customHeight="1">
      <c r="B374" s="1"/>
    </row>
    <row r="375" ht="15.75" customHeight="1">
      <c r="B375" s="1"/>
    </row>
    <row r="376" ht="15.75" customHeight="1">
      <c r="B376" s="1"/>
    </row>
    <row r="377" ht="15.75" customHeight="1">
      <c r="B377" s="1"/>
    </row>
    <row r="378" ht="15.75" customHeight="1">
      <c r="B378" s="1"/>
    </row>
    <row r="379" ht="15.75" customHeight="1">
      <c r="B379" s="1"/>
    </row>
    <row r="380" ht="15.75" customHeight="1">
      <c r="B380" s="1"/>
    </row>
    <row r="381" ht="15.75" customHeight="1">
      <c r="B381" s="1"/>
    </row>
    <row r="382" ht="15.75" customHeight="1">
      <c r="B382" s="1"/>
    </row>
    <row r="383" ht="15.75" customHeight="1">
      <c r="B383" s="1"/>
    </row>
    <row r="384" ht="15.75" customHeight="1">
      <c r="B384" s="1"/>
    </row>
    <row r="385" ht="15.75" customHeight="1">
      <c r="B385" s="1"/>
    </row>
    <row r="386" ht="15.75" customHeight="1">
      <c r="B386" s="1"/>
    </row>
    <row r="387" ht="15.75" customHeight="1">
      <c r="B387" s="1"/>
    </row>
    <row r="388" ht="15.75" customHeight="1">
      <c r="B388" s="1"/>
    </row>
    <row r="389" ht="15.75" customHeight="1">
      <c r="B389" s="1"/>
    </row>
    <row r="390" ht="15.75" customHeight="1">
      <c r="B390" s="1"/>
    </row>
    <row r="391" ht="15.75" customHeight="1">
      <c r="B391" s="1"/>
    </row>
    <row r="392" ht="15.75" customHeight="1">
      <c r="B392" s="1"/>
    </row>
    <row r="393" ht="15.75" customHeight="1">
      <c r="B393" s="1"/>
    </row>
    <row r="394" ht="15.75" customHeight="1">
      <c r="B394" s="1"/>
    </row>
    <row r="395" ht="15.75" customHeight="1">
      <c r="B395" s="1"/>
    </row>
    <row r="396" ht="15.75" customHeight="1">
      <c r="B396" s="1"/>
    </row>
    <row r="397" ht="15.75" customHeight="1">
      <c r="B397" s="1"/>
    </row>
    <row r="398" ht="15.75" customHeight="1">
      <c r="B398" s="1"/>
    </row>
    <row r="399" ht="15.75" customHeight="1">
      <c r="B399" s="1"/>
    </row>
    <row r="400" ht="15.75" customHeight="1">
      <c r="B400" s="1"/>
    </row>
    <row r="401" ht="15.75" customHeight="1">
      <c r="B401" s="1"/>
    </row>
    <row r="402" ht="15.75" customHeight="1">
      <c r="B402" s="1"/>
    </row>
    <row r="403" ht="15.75" customHeight="1">
      <c r="B403" s="1"/>
    </row>
    <row r="404" ht="15.75" customHeight="1">
      <c r="B404" s="1"/>
    </row>
    <row r="405" ht="15.75" customHeight="1">
      <c r="B405" s="1"/>
    </row>
    <row r="406" ht="15.75" customHeight="1">
      <c r="B406" s="1"/>
    </row>
    <row r="407" ht="15.75" customHeight="1">
      <c r="B407" s="1"/>
    </row>
    <row r="408" ht="15.75" customHeight="1">
      <c r="B408" s="1"/>
    </row>
    <row r="409" ht="15.75" customHeight="1">
      <c r="B409" s="1"/>
    </row>
    <row r="410" ht="15.75" customHeight="1">
      <c r="B410" s="1"/>
    </row>
    <row r="411" ht="15.75" customHeight="1">
      <c r="B411" s="1"/>
    </row>
    <row r="412" ht="15.75" customHeight="1">
      <c r="B412" s="1"/>
    </row>
    <row r="413" ht="15.75" customHeight="1">
      <c r="B413" s="1"/>
    </row>
    <row r="414" ht="15.75" customHeight="1">
      <c r="B414" s="1"/>
    </row>
    <row r="415" ht="15.75" customHeight="1">
      <c r="B415" s="1"/>
    </row>
    <row r="416" ht="15.75" customHeight="1">
      <c r="B416" s="1"/>
    </row>
    <row r="417" ht="15.75" customHeight="1">
      <c r="B417" s="1"/>
    </row>
    <row r="418" ht="15.75" customHeight="1">
      <c r="B418" s="1"/>
    </row>
    <row r="419" ht="15.75" customHeight="1">
      <c r="B419" s="1"/>
    </row>
    <row r="420" ht="15.75" customHeight="1">
      <c r="B420" s="1"/>
    </row>
    <row r="421" ht="15.75" customHeight="1">
      <c r="B421" s="1"/>
    </row>
    <row r="422" ht="15.75" customHeight="1">
      <c r="B422" s="1"/>
    </row>
    <row r="423" ht="15.75" customHeight="1">
      <c r="B423" s="1"/>
    </row>
    <row r="424" ht="15.75" customHeight="1">
      <c r="B424" s="1"/>
    </row>
    <row r="425" ht="15.75" customHeight="1">
      <c r="B425" s="1"/>
    </row>
    <row r="426" ht="15.75" customHeight="1">
      <c r="B426" s="1"/>
    </row>
    <row r="427" ht="15.75" customHeight="1">
      <c r="B427" s="1"/>
    </row>
    <row r="428" ht="15.75" customHeight="1">
      <c r="B428" s="1"/>
    </row>
    <row r="429" ht="15.75" customHeight="1">
      <c r="B429" s="1"/>
    </row>
    <row r="430" ht="15.75" customHeight="1">
      <c r="B430" s="1"/>
    </row>
    <row r="431" ht="15.75" customHeight="1">
      <c r="B431" s="1"/>
    </row>
    <row r="432" ht="15.75" customHeight="1">
      <c r="B432" s="1"/>
    </row>
    <row r="433" ht="15.75" customHeight="1">
      <c r="B433" s="1"/>
    </row>
    <row r="434" ht="15.75" customHeight="1">
      <c r="B434" s="1"/>
    </row>
    <row r="435" ht="15.75" customHeight="1">
      <c r="B435" s="1"/>
    </row>
    <row r="436" ht="15.75" customHeight="1">
      <c r="B436" s="1"/>
    </row>
    <row r="437" ht="15.75" customHeight="1">
      <c r="B437" s="1"/>
    </row>
    <row r="438" ht="15.75" customHeight="1">
      <c r="B438" s="1"/>
    </row>
    <row r="439" ht="15.75" customHeight="1">
      <c r="B439" s="1"/>
    </row>
    <row r="440" ht="15.75" customHeight="1">
      <c r="B440" s="1"/>
    </row>
    <row r="441" ht="15.75" customHeight="1">
      <c r="B441" s="1"/>
    </row>
    <row r="442" ht="15.75" customHeight="1">
      <c r="B442" s="1"/>
    </row>
    <row r="443" ht="15.75" customHeight="1">
      <c r="B443" s="1"/>
    </row>
    <row r="444" ht="15.75" customHeight="1">
      <c r="B444" s="1"/>
    </row>
    <row r="445" ht="15.75" customHeight="1">
      <c r="B445" s="1"/>
    </row>
    <row r="446" ht="15.75" customHeight="1">
      <c r="B446" s="1"/>
    </row>
    <row r="447" ht="15.75" customHeight="1">
      <c r="B447" s="1"/>
    </row>
    <row r="448" ht="15.75" customHeight="1">
      <c r="B448" s="1"/>
    </row>
    <row r="449" ht="15.75" customHeight="1">
      <c r="B449" s="1"/>
    </row>
    <row r="450" ht="15.75" customHeight="1">
      <c r="B450" s="1"/>
    </row>
    <row r="451" ht="15.75" customHeight="1">
      <c r="B451" s="1"/>
    </row>
    <row r="452" ht="15.75" customHeight="1">
      <c r="B452" s="1"/>
    </row>
    <row r="453" ht="15.75" customHeight="1">
      <c r="B453" s="1"/>
    </row>
    <row r="454" ht="15.75" customHeight="1">
      <c r="B454" s="1"/>
    </row>
    <row r="455" ht="15.75" customHeight="1">
      <c r="B455" s="1"/>
    </row>
    <row r="456" ht="15.75" customHeight="1">
      <c r="B456" s="1"/>
    </row>
    <row r="457" ht="15.75" customHeight="1">
      <c r="B457" s="1"/>
    </row>
    <row r="458" ht="15.75" customHeight="1">
      <c r="B458" s="1"/>
    </row>
    <row r="459" ht="15.75" customHeight="1">
      <c r="B459" s="1"/>
    </row>
    <row r="460" ht="15.75" customHeight="1">
      <c r="B460" s="1"/>
    </row>
    <row r="461" ht="15.75" customHeight="1">
      <c r="B461" s="1"/>
    </row>
    <row r="462" ht="15.75" customHeight="1">
      <c r="B462" s="1"/>
    </row>
    <row r="463" ht="15.75" customHeight="1">
      <c r="B463" s="1"/>
    </row>
    <row r="464" ht="15.75" customHeight="1">
      <c r="B464" s="1"/>
    </row>
    <row r="465" ht="15.75" customHeight="1">
      <c r="B465" s="1"/>
    </row>
    <row r="466" ht="15.75" customHeight="1">
      <c r="B466" s="1"/>
    </row>
    <row r="467" ht="15.75" customHeight="1">
      <c r="B467" s="1"/>
    </row>
    <row r="468" ht="15.75" customHeight="1">
      <c r="B468" s="1"/>
    </row>
    <row r="469" ht="15.75" customHeight="1">
      <c r="B469" s="1"/>
    </row>
    <row r="470" ht="15.75" customHeight="1">
      <c r="B470" s="1"/>
    </row>
    <row r="471" ht="15.75" customHeight="1">
      <c r="B471" s="1"/>
    </row>
    <row r="472" ht="15.75" customHeight="1">
      <c r="B472" s="1"/>
    </row>
    <row r="473" ht="15.75" customHeight="1">
      <c r="B473" s="1"/>
    </row>
    <row r="474" ht="15.75" customHeight="1">
      <c r="B474" s="1"/>
    </row>
    <row r="475" ht="15.75" customHeight="1">
      <c r="B475" s="1"/>
    </row>
    <row r="476" ht="15.75" customHeight="1">
      <c r="B476" s="1"/>
    </row>
    <row r="477" ht="15.75" customHeight="1">
      <c r="B477" s="1"/>
    </row>
    <row r="478" ht="15.75" customHeight="1">
      <c r="B478" s="1"/>
    </row>
    <row r="479" ht="15.75" customHeight="1">
      <c r="B479" s="1"/>
    </row>
    <row r="480" ht="15.75" customHeight="1">
      <c r="B480" s="1"/>
    </row>
    <row r="481" ht="15.75" customHeight="1">
      <c r="B481" s="1"/>
    </row>
    <row r="482" ht="15.75" customHeight="1">
      <c r="B482" s="1"/>
    </row>
    <row r="483" ht="15.75" customHeight="1">
      <c r="B483" s="1"/>
    </row>
    <row r="484" ht="15.75" customHeight="1">
      <c r="B484" s="1"/>
    </row>
    <row r="485" ht="15.75" customHeight="1">
      <c r="B485" s="1"/>
    </row>
    <row r="486" ht="15.75" customHeight="1">
      <c r="B486" s="1"/>
    </row>
    <row r="487" ht="15.75" customHeight="1">
      <c r="B487" s="1"/>
    </row>
    <row r="488" ht="15.75" customHeight="1">
      <c r="B488" s="1"/>
    </row>
    <row r="489" ht="15.75" customHeight="1">
      <c r="B489" s="1"/>
    </row>
    <row r="490" ht="15.75" customHeight="1">
      <c r="B490" s="1"/>
    </row>
    <row r="491" ht="15.75" customHeight="1">
      <c r="B491" s="1"/>
    </row>
    <row r="492" ht="15.75" customHeight="1">
      <c r="B492" s="1"/>
    </row>
    <row r="493" ht="15.75" customHeight="1">
      <c r="B493" s="1"/>
    </row>
    <row r="494" ht="15.75" customHeight="1">
      <c r="B494" s="1"/>
    </row>
    <row r="495" ht="15.75" customHeight="1">
      <c r="B495" s="1"/>
    </row>
    <row r="496" ht="15.75" customHeight="1">
      <c r="B496" s="1"/>
    </row>
    <row r="497" ht="15.75" customHeight="1">
      <c r="B497" s="1"/>
    </row>
    <row r="498" ht="15.75" customHeight="1">
      <c r="B498" s="1"/>
    </row>
    <row r="499" ht="15.75" customHeight="1">
      <c r="B499" s="1"/>
    </row>
    <row r="500" ht="15.75" customHeight="1">
      <c r="B500" s="1"/>
    </row>
    <row r="501" ht="15.75" customHeight="1">
      <c r="B501" s="1"/>
    </row>
    <row r="502" ht="15.75" customHeight="1">
      <c r="B502" s="1"/>
    </row>
    <row r="503" ht="15.75" customHeight="1">
      <c r="B503" s="1"/>
    </row>
    <row r="504" ht="15.75" customHeight="1">
      <c r="B504" s="1"/>
    </row>
    <row r="505" ht="15.75" customHeight="1">
      <c r="B505" s="1"/>
    </row>
    <row r="506" ht="15.75" customHeight="1">
      <c r="B506" s="1"/>
    </row>
    <row r="507" ht="15.75" customHeight="1">
      <c r="B507" s="1"/>
    </row>
    <row r="508" ht="15.75" customHeight="1">
      <c r="B508" s="1"/>
    </row>
    <row r="509" ht="15.75" customHeight="1">
      <c r="B509" s="1"/>
    </row>
    <row r="510" ht="15.75" customHeight="1">
      <c r="B510" s="1"/>
    </row>
    <row r="511" ht="15.75" customHeight="1">
      <c r="B511" s="1"/>
    </row>
    <row r="512" ht="15.75" customHeight="1">
      <c r="B512" s="1"/>
    </row>
    <row r="513" ht="15.75" customHeight="1">
      <c r="B513" s="1"/>
    </row>
    <row r="514" ht="15.75" customHeight="1">
      <c r="B514" s="1"/>
    </row>
    <row r="515" ht="15.75" customHeight="1">
      <c r="B515" s="1"/>
    </row>
    <row r="516" ht="15.75" customHeight="1">
      <c r="B516" s="1"/>
    </row>
    <row r="517" ht="15.75" customHeight="1">
      <c r="B517" s="1"/>
    </row>
    <row r="518" ht="15.75" customHeight="1">
      <c r="B518" s="1"/>
    </row>
    <row r="519" ht="15.75" customHeight="1">
      <c r="B519" s="1"/>
    </row>
    <row r="520" ht="15.75" customHeight="1">
      <c r="B520" s="1"/>
    </row>
    <row r="521" ht="15.75" customHeight="1">
      <c r="B521" s="1"/>
    </row>
    <row r="522" ht="15.75" customHeight="1">
      <c r="B522" s="1"/>
    </row>
    <row r="523" ht="15.75" customHeight="1">
      <c r="B523" s="1"/>
    </row>
    <row r="524" ht="15.75" customHeight="1">
      <c r="B524" s="1"/>
    </row>
    <row r="525" ht="15.75" customHeight="1">
      <c r="B525" s="1"/>
    </row>
    <row r="526" ht="15.75" customHeight="1">
      <c r="B526" s="1"/>
    </row>
    <row r="527" ht="15.75" customHeight="1">
      <c r="B527" s="1"/>
    </row>
    <row r="528" ht="15.75" customHeight="1">
      <c r="B528" s="1"/>
    </row>
    <row r="529" ht="15.75" customHeight="1">
      <c r="B529" s="1"/>
    </row>
    <row r="530" ht="15.75" customHeight="1">
      <c r="B530" s="1"/>
    </row>
    <row r="531" ht="15.75" customHeight="1">
      <c r="B531" s="1"/>
    </row>
    <row r="532" ht="15.75" customHeight="1">
      <c r="B532" s="1"/>
    </row>
    <row r="533" ht="15.75" customHeight="1">
      <c r="B533" s="1"/>
    </row>
    <row r="534" ht="15.75" customHeight="1">
      <c r="B534" s="1"/>
    </row>
    <row r="535" ht="15.75" customHeight="1">
      <c r="B535" s="1"/>
    </row>
    <row r="536" ht="15.75" customHeight="1">
      <c r="B536" s="1"/>
    </row>
    <row r="537" ht="15.75" customHeight="1">
      <c r="B537" s="1"/>
    </row>
    <row r="538" ht="15.75" customHeight="1">
      <c r="B538" s="1"/>
    </row>
    <row r="539" ht="15.75" customHeight="1">
      <c r="B539" s="1"/>
    </row>
    <row r="540" ht="15.75" customHeight="1">
      <c r="B540" s="1"/>
    </row>
    <row r="541" ht="15.75" customHeight="1">
      <c r="B541" s="1"/>
    </row>
    <row r="542" ht="15.75" customHeight="1">
      <c r="B542" s="1"/>
    </row>
    <row r="543" ht="15.75" customHeight="1">
      <c r="B543" s="1"/>
    </row>
    <row r="544" ht="15.75" customHeight="1">
      <c r="B544" s="1"/>
    </row>
    <row r="545" ht="15.75" customHeight="1">
      <c r="B545" s="1"/>
    </row>
    <row r="546" ht="15.75" customHeight="1">
      <c r="B546" s="1"/>
    </row>
    <row r="547" ht="15.75" customHeight="1">
      <c r="B547" s="1"/>
    </row>
    <row r="548" ht="15.75" customHeight="1">
      <c r="B548" s="1"/>
    </row>
    <row r="549" ht="15.75" customHeight="1">
      <c r="B549" s="1"/>
    </row>
    <row r="550" ht="15.75" customHeight="1">
      <c r="B550" s="1"/>
    </row>
    <row r="551" ht="15.75" customHeight="1">
      <c r="B551" s="1"/>
    </row>
    <row r="552" ht="15.75" customHeight="1">
      <c r="B552" s="1"/>
    </row>
    <row r="553" ht="15.75" customHeight="1">
      <c r="B553" s="1"/>
    </row>
    <row r="554" ht="15.75" customHeight="1">
      <c r="B554" s="1"/>
    </row>
    <row r="555" ht="15.75" customHeight="1">
      <c r="B555" s="1"/>
    </row>
    <row r="556" ht="15.75" customHeight="1">
      <c r="B556" s="1"/>
    </row>
    <row r="557" ht="15.75" customHeight="1">
      <c r="B557" s="1"/>
    </row>
    <row r="558" ht="15.75" customHeight="1">
      <c r="B558" s="1"/>
    </row>
    <row r="559" ht="15.75" customHeight="1">
      <c r="B559" s="1"/>
    </row>
    <row r="560" ht="15.75" customHeight="1">
      <c r="B560" s="1"/>
    </row>
    <row r="561" ht="15.75" customHeight="1">
      <c r="B561" s="1"/>
    </row>
    <row r="562" ht="15.75" customHeight="1">
      <c r="B562" s="1"/>
    </row>
    <row r="563" ht="15.75" customHeight="1">
      <c r="B563" s="1"/>
    </row>
    <row r="564" ht="15.75" customHeight="1">
      <c r="B564" s="1"/>
    </row>
    <row r="565" ht="15.75" customHeight="1">
      <c r="B565" s="1"/>
    </row>
    <row r="566" ht="15.75" customHeight="1">
      <c r="B566" s="1"/>
    </row>
    <row r="567" ht="15.75" customHeight="1">
      <c r="B567" s="1"/>
    </row>
    <row r="568" ht="15.75" customHeight="1">
      <c r="B568" s="1"/>
    </row>
    <row r="569" ht="15.75" customHeight="1">
      <c r="B569" s="1"/>
    </row>
    <row r="570" ht="15.75" customHeight="1">
      <c r="B570" s="1"/>
    </row>
    <row r="571" ht="15.75" customHeight="1">
      <c r="B571" s="1"/>
    </row>
    <row r="572" ht="15.75" customHeight="1">
      <c r="B572" s="1"/>
    </row>
    <row r="573" ht="15.75" customHeight="1">
      <c r="B573" s="1"/>
    </row>
    <row r="574" ht="15.75" customHeight="1">
      <c r="B574" s="1"/>
    </row>
    <row r="575" ht="15.75" customHeight="1">
      <c r="B575" s="1"/>
    </row>
    <row r="576" ht="15.75" customHeight="1">
      <c r="B576" s="1"/>
    </row>
    <row r="577" ht="15.75" customHeight="1">
      <c r="B577" s="1"/>
    </row>
    <row r="578" ht="15.75" customHeight="1">
      <c r="B578" s="1"/>
    </row>
    <row r="579" ht="15.75" customHeight="1">
      <c r="B579" s="1"/>
    </row>
    <row r="580" ht="15.75" customHeight="1">
      <c r="B580" s="1"/>
    </row>
    <row r="581" ht="15.75" customHeight="1">
      <c r="B581" s="1"/>
    </row>
    <row r="582" ht="15.75" customHeight="1">
      <c r="B582" s="1"/>
    </row>
    <row r="583" ht="15.75" customHeight="1">
      <c r="B583" s="1"/>
    </row>
    <row r="584" ht="15.75" customHeight="1">
      <c r="B584" s="1"/>
    </row>
    <row r="585" ht="15.75" customHeight="1">
      <c r="B585" s="1"/>
    </row>
    <row r="586" ht="15.75" customHeight="1">
      <c r="B586" s="1"/>
    </row>
    <row r="587" ht="15.75" customHeight="1">
      <c r="B587" s="1"/>
    </row>
    <row r="588" ht="15.75" customHeight="1">
      <c r="B588" s="1"/>
    </row>
    <row r="589" ht="15.75" customHeight="1">
      <c r="B589" s="1"/>
    </row>
    <row r="590" ht="15.75" customHeight="1">
      <c r="B590" s="1"/>
    </row>
    <row r="591" ht="15.75" customHeight="1">
      <c r="B591" s="1"/>
    </row>
    <row r="592" ht="15.75" customHeight="1">
      <c r="B592" s="1"/>
    </row>
    <row r="593" ht="15.75" customHeight="1">
      <c r="B593" s="1"/>
    </row>
    <row r="594" ht="15.75" customHeight="1">
      <c r="B594" s="1"/>
    </row>
    <row r="595" ht="15.75" customHeight="1">
      <c r="B595" s="1"/>
    </row>
    <row r="596" ht="15.75" customHeight="1">
      <c r="B596" s="1"/>
    </row>
    <row r="597" ht="15.75" customHeight="1">
      <c r="B597" s="1"/>
    </row>
    <row r="598" ht="15.75" customHeight="1">
      <c r="B598" s="1"/>
    </row>
    <row r="599" ht="15.75" customHeight="1">
      <c r="B599" s="1"/>
    </row>
    <row r="600" ht="15.75" customHeight="1">
      <c r="B600" s="1"/>
    </row>
    <row r="601" ht="15.75" customHeight="1">
      <c r="B601" s="1"/>
    </row>
    <row r="602" ht="15.75" customHeight="1">
      <c r="B602" s="1"/>
    </row>
    <row r="603" ht="15.75" customHeight="1">
      <c r="B603" s="1"/>
    </row>
    <row r="604" ht="15.75" customHeight="1">
      <c r="B604" s="1"/>
    </row>
    <row r="605" ht="15.75" customHeight="1">
      <c r="B605" s="1"/>
    </row>
    <row r="606" ht="15.75" customHeight="1">
      <c r="B606" s="1"/>
    </row>
    <row r="607" ht="15.75" customHeight="1">
      <c r="B607" s="1"/>
    </row>
    <row r="608" ht="15.75" customHeight="1">
      <c r="B608" s="1"/>
    </row>
    <row r="609" ht="15.75" customHeight="1">
      <c r="B609" s="1"/>
    </row>
    <row r="610" ht="15.75" customHeight="1">
      <c r="B610" s="1"/>
    </row>
    <row r="611" ht="15.75" customHeight="1">
      <c r="B611" s="1"/>
    </row>
    <row r="612" ht="15.75" customHeight="1">
      <c r="B612" s="1"/>
    </row>
    <row r="613" ht="15.75" customHeight="1">
      <c r="B613" s="1"/>
    </row>
    <row r="614" ht="15.75" customHeight="1">
      <c r="B614" s="1"/>
    </row>
    <row r="615" ht="15.75" customHeight="1">
      <c r="B615" s="1"/>
    </row>
    <row r="616" ht="15.75" customHeight="1">
      <c r="B616" s="1"/>
    </row>
    <row r="617" ht="15.75" customHeight="1">
      <c r="B617" s="1"/>
    </row>
    <row r="618" ht="15.75" customHeight="1">
      <c r="B618" s="1"/>
    </row>
    <row r="619" ht="15.75" customHeight="1">
      <c r="B619" s="1"/>
    </row>
    <row r="620" ht="15.75" customHeight="1">
      <c r="B620" s="1"/>
    </row>
    <row r="621" ht="15.75" customHeight="1">
      <c r="B621" s="1"/>
    </row>
    <row r="622" ht="15.75" customHeight="1">
      <c r="B622" s="1"/>
    </row>
    <row r="623" ht="15.75" customHeight="1">
      <c r="B623" s="1"/>
    </row>
    <row r="624" ht="15.75" customHeight="1">
      <c r="B624" s="1"/>
    </row>
    <row r="625" ht="15.75" customHeight="1">
      <c r="B625" s="1"/>
    </row>
    <row r="626" ht="15.75" customHeight="1">
      <c r="B626" s="1"/>
    </row>
    <row r="627" ht="15.75" customHeight="1">
      <c r="B627" s="1"/>
    </row>
    <row r="628" ht="15.75" customHeight="1">
      <c r="B628" s="1"/>
    </row>
    <row r="629" ht="15.75" customHeight="1">
      <c r="B629" s="1"/>
    </row>
    <row r="630" ht="15.75" customHeight="1">
      <c r="B630" s="1"/>
    </row>
    <row r="631" ht="15.75" customHeight="1">
      <c r="B631" s="1"/>
    </row>
    <row r="632" ht="15.75" customHeight="1">
      <c r="B632" s="1"/>
    </row>
    <row r="633" ht="15.75" customHeight="1">
      <c r="B633" s="1"/>
    </row>
    <row r="634" ht="15.75" customHeight="1">
      <c r="B634" s="1"/>
    </row>
    <row r="635" ht="15.75" customHeight="1">
      <c r="B635" s="1"/>
    </row>
    <row r="636" ht="15.75" customHeight="1">
      <c r="B636" s="1"/>
    </row>
    <row r="637" ht="15.75" customHeight="1">
      <c r="B637" s="1"/>
    </row>
    <row r="638" ht="15.75" customHeight="1">
      <c r="B638" s="1"/>
    </row>
    <row r="639" ht="15.75" customHeight="1">
      <c r="B639" s="1"/>
    </row>
    <row r="640" ht="15.75" customHeight="1">
      <c r="B640" s="1"/>
    </row>
    <row r="641" ht="15.75" customHeight="1">
      <c r="B641" s="1"/>
    </row>
    <row r="642" ht="15.75" customHeight="1">
      <c r="B642" s="1"/>
    </row>
    <row r="643" ht="15.75" customHeight="1">
      <c r="B643" s="1"/>
    </row>
    <row r="644" ht="15.75" customHeight="1">
      <c r="B644" s="1"/>
    </row>
    <row r="645" ht="15.75" customHeight="1">
      <c r="B645" s="1"/>
    </row>
    <row r="646" ht="15.75" customHeight="1">
      <c r="B646" s="1"/>
    </row>
    <row r="647" ht="15.75" customHeight="1">
      <c r="B647" s="1"/>
    </row>
    <row r="648" ht="15.75" customHeight="1">
      <c r="B648" s="1"/>
    </row>
    <row r="649" ht="15.75" customHeight="1">
      <c r="B649" s="1"/>
    </row>
    <row r="650" ht="15.75" customHeight="1">
      <c r="B650" s="1"/>
    </row>
    <row r="651" ht="15.75" customHeight="1">
      <c r="B651" s="1"/>
    </row>
    <row r="652" ht="15.75" customHeight="1">
      <c r="B652" s="1"/>
    </row>
    <row r="653" ht="15.75" customHeight="1">
      <c r="B653" s="1"/>
    </row>
    <row r="654" ht="15.75" customHeight="1">
      <c r="B654" s="1"/>
    </row>
    <row r="655" ht="15.75" customHeight="1">
      <c r="B655" s="1"/>
    </row>
    <row r="656" ht="15.75" customHeight="1">
      <c r="B656" s="1"/>
    </row>
    <row r="657" ht="15.75" customHeight="1">
      <c r="B657" s="1"/>
    </row>
    <row r="658" ht="15.75" customHeight="1">
      <c r="B658" s="1"/>
    </row>
    <row r="659" ht="15.75" customHeight="1">
      <c r="B659" s="1"/>
    </row>
    <row r="660" ht="15.75" customHeight="1">
      <c r="B660" s="1"/>
    </row>
    <row r="661" ht="15.75" customHeight="1">
      <c r="B661" s="1"/>
    </row>
    <row r="662" ht="15.75" customHeight="1">
      <c r="B662" s="1"/>
    </row>
    <row r="663" ht="15.75" customHeight="1">
      <c r="B663" s="1"/>
    </row>
    <row r="664" ht="15.75" customHeight="1">
      <c r="B664" s="1"/>
    </row>
    <row r="665" ht="15.75" customHeight="1">
      <c r="B665" s="1"/>
    </row>
    <row r="666" ht="15.75" customHeight="1">
      <c r="B666" s="1"/>
    </row>
    <row r="667" ht="15.75" customHeight="1">
      <c r="B667" s="1"/>
    </row>
    <row r="668" ht="15.75" customHeight="1">
      <c r="B668" s="1"/>
    </row>
    <row r="669" ht="15.75" customHeight="1">
      <c r="B669" s="1"/>
    </row>
    <row r="670" ht="15.75" customHeight="1">
      <c r="B670" s="1"/>
    </row>
    <row r="671" ht="15.75" customHeight="1">
      <c r="B671" s="1"/>
    </row>
    <row r="672" ht="15.75" customHeight="1">
      <c r="B672" s="1"/>
    </row>
    <row r="673" ht="15.75" customHeight="1">
      <c r="B673" s="1"/>
    </row>
    <row r="674" ht="15.75" customHeight="1">
      <c r="B674" s="1"/>
    </row>
    <row r="675" ht="15.75" customHeight="1">
      <c r="B675" s="1"/>
    </row>
    <row r="676" ht="15.75" customHeight="1">
      <c r="B676" s="1"/>
    </row>
    <row r="677" ht="15.75" customHeight="1">
      <c r="B677" s="1"/>
    </row>
    <row r="678" ht="15.75" customHeight="1">
      <c r="B678" s="1"/>
    </row>
    <row r="679" ht="15.75" customHeight="1">
      <c r="B679" s="1"/>
    </row>
    <row r="680" ht="15.75" customHeight="1">
      <c r="B680" s="1"/>
    </row>
    <row r="681" ht="15.75" customHeight="1">
      <c r="B681" s="1"/>
    </row>
    <row r="682" ht="15.75" customHeight="1">
      <c r="B682" s="1"/>
    </row>
    <row r="683" ht="15.75" customHeight="1">
      <c r="B683" s="1"/>
    </row>
    <row r="684" ht="15.75" customHeight="1">
      <c r="B684" s="1"/>
    </row>
    <row r="685" ht="15.75" customHeight="1">
      <c r="B685" s="1"/>
    </row>
    <row r="686" ht="15.75" customHeight="1">
      <c r="B686" s="1"/>
    </row>
    <row r="687" ht="15.75" customHeight="1">
      <c r="B687" s="1"/>
    </row>
    <row r="688" ht="15.75" customHeight="1">
      <c r="B688" s="1"/>
    </row>
    <row r="689" ht="15.75" customHeight="1">
      <c r="B689" s="1"/>
    </row>
    <row r="690" ht="15.75" customHeight="1">
      <c r="B690" s="1"/>
    </row>
    <row r="691" ht="15.75" customHeight="1">
      <c r="B691" s="1"/>
    </row>
    <row r="692" ht="15.75" customHeight="1">
      <c r="B692" s="1"/>
    </row>
    <row r="693" ht="15.75" customHeight="1">
      <c r="B693" s="1"/>
    </row>
    <row r="694" ht="15.75" customHeight="1">
      <c r="B694" s="1"/>
    </row>
    <row r="695" ht="15.75" customHeight="1">
      <c r="B695" s="1"/>
    </row>
    <row r="696" ht="15.75" customHeight="1">
      <c r="B696" s="1"/>
    </row>
    <row r="697" ht="15.75" customHeight="1">
      <c r="B697" s="1"/>
    </row>
    <row r="698" ht="15.75" customHeight="1">
      <c r="B698" s="1"/>
    </row>
    <row r="699" ht="15.75" customHeight="1">
      <c r="B699" s="1"/>
    </row>
    <row r="700" ht="15.75" customHeight="1">
      <c r="B700" s="1"/>
    </row>
    <row r="701" ht="15.75" customHeight="1">
      <c r="B701" s="1"/>
    </row>
    <row r="702" ht="15.75" customHeight="1">
      <c r="B702" s="1"/>
    </row>
    <row r="703" ht="15.75" customHeight="1">
      <c r="B703" s="1"/>
    </row>
    <row r="704" ht="15.75" customHeight="1">
      <c r="B704" s="1"/>
    </row>
    <row r="705" ht="15.75" customHeight="1">
      <c r="B705" s="1"/>
    </row>
    <row r="706" ht="15.75" customHeight="1">
      <c r="B706" s="1"/>
    </row>
    <row r="707" ht="15.75" customHeight="1">
      <c r="B707" s="1"/>
    </row>
    <row r="708" ht="15.75" customHeight="1">
      <c r="B708" s="1"/>
    </row>
    <row r="709" ht="15.75" customHeight="1">
      <c r="B709" s="1"/>
    </row>
    <row r="710" ht="15.75" customHeight="1">
      <c r="B710" s="1"/>
    </row>
    <row r="711" ht="15.75" customHeight="1">
      <c r="B711" s="1"/>
    </row>
    <row r="712" ht="15.75" customHeight="1">
      <c r="B712" s="1"/>
    </row>
    <row r="713" ht="15.75" customHeight="1">
      <c r="B713" s="1"/>
    </row>
    <row r="714" ht="15.75" customHeight="1">
      <c r="B714" s="1"/>
    </row>
    <row r="715" ht="15.75" customHeight="1">
      <c r="B715" s="1"/>
    </row>
    <row r="716" ht="15.75" customHeight="1">
      <c r="B716" s="1"/>
    </row>
    <row r="717" ht="15.75" customHeight="1">
      <c r="B717" s="1"/>
    </row>
    <row r="718" ht="15.75" customHeight="1">
      <c r="B718" s="1"/>
    </row>
    <row r="719" ht="15.75" customHeight="1">
      <c r="B719" s="1"/>
    </row>
    <row r="720" ht="15.75" customHeight="1">
      <c r="B720" s="1"/>
    </row>
    <row r="721" ht="15.75" customHeight="1">
      <c r="B721" s="1"/>
    </row>
    <row r="722" ht="15.75" customHeight="1">
      <c r="B722" s="1"/>
    </row>
    <row r="723" ht="15.75" customHeight="1">
      <c r="B723" s="1"/>
    </row>
    <row r="724" ht="15.75" customHeight="1">
      <c r="B724" s="1"/>
    </row>
    <row r="725" ht="15.75" customHeight="1">
      <c r="B725" s="1"/>
    </row>
    <row r="726" ht="15.75" customHeight="1">
      <c r="B726" s="1"/>
    </row>
    <row r="727" ht="15.75" customHeight="1">
      <c r="B727" s="1"/>
    </row>
    <row r="728" ht="15.75" customHeight="1">
      <c r="B728" s="1"/>
    </row>
    <row r="729" ht="15.75" customHeight="1">
      <c r="B729" s="1"/>
    </row>
    <row r="730" ht="15.75" customHeight="1">
      <c r="B730" s="1"/>
    </row>
    <row r="731" ht="15.75" customHeight="1">
      <c r="B731" s="1"/>
    </row>
    <row r="732" ht="15.75" customHeight="1">
      <c r="B732" s="1"/>
    </row>
    <row r="733" ht="15.75" customHeight="1">
      <c r="B733" s="1"/>
    </row>
    <row r="734" ht="15.75" customHeight="1">
      <c r="B734" s="1"/>
    </row>
    <row r="735" ht="15.75" customHeight="1">
      <c r="B735" s="1"/>
    </row>
    <row r="736" ht="15.75" customHeight="1">
      <c r="B736" s="1"/>
    </row>
    <row r="737" ht="15.75" customHeight="1">
      <c r="B737" s="1"/>
    </row>
    <row r="738" ht="15.75" customHeight="1">
      <c r="B738" s="1"/>
    </row>
    <row r="739" ht="15.75" customHeight="1">
      <c r="B739" s="1"/>
    </row>
    <row r="740" ht="15.75" customHeight="1">
      <c r="B740" s="1"/>
    </row>
    <row r="741" ht="15.75" customHeight="1">
      <c r="B741" s="1"/>
    </row>
    <row r="742" ht="15.75" customHeight="1">
      <c r="B742" s="1"/>
    </row>
    <row r="743" ht="15.75" customHeight="1">
      <c r="B743" s="1"/>
    </row>
    <row r="744" ht="15.75" customHeight="1">
      <c r="B744" s="1"/>
    </row>
    <row r="745" ht="15.75" customHeight="1">
      <c r="B745" s="1"/>
    </row>
    <row r="746" ht="15.75" customHeight="1">
      <c r="B746" s="1"/>
    </row>
    <row r="747" ht="15.75" customHeight="1">
      <c r="B747" s="1"/>
    </row>
    <row r="748" ht="15.75" customHeight="1">
      <c r="B748" s="1"/>
    </row>
    <row r="749" ht="15.75" customHeight="1">
      <c r="B749" s="1"/>
    </row>
    <row r="750" ht="15.75" customHeight="1">
      <c r="B750" s="1"/>
    </row>
    <row r="751" ht="15.75" customHeight="1">
      <c r="B751" s="1"/>
    </row>
    <row r="752" ht="15.75" customHeight="1">
      <c r="B752" s="1"/>
    </row>
    <row r="753" ht="15.75" customHeight="1">
      <c r="B753" s="1"/>
    </row>
    <row r="754" ht="15.75" customHeight="1">
      <c r="B754" s="1"/>
    </row>
    <row r="755" ht="15.75" customHeight="1">
      <c r="B755" s="1"/>
    </row>
    <row r="756" ht="15.75" customHeight="1">
      <c r="B756" s="1"/>
    </row>
    <row r="757" ht="15.75" customHeight="1">
      <c r="B757" s="1"/>
    </row>
    <row r="758" ht="15.75" customHeight="1">
      <c r="B758" s="1"/>
    </row>
    <row r="759" ht="15.75" customHeight="1">
      <c r="B759" s="1"/>
    </row>
    <row r="760" ht="15.75" customHeight="1">
      <c r="B760" s="1"/>
    </row>
    <row r="761" ht="15.75" customHeight="1">
      <c r="B761" s="1"/>
    </row>
    <row r="762" ht="15.75" customHeight="1">
      <c r="B762" s="1"/>
    </row>
    <row r="763" ht="15.75" customHeight="1">
      <c r="B763" s="1"/>
    </row>
    <row r="764" ht="15.75" customHeight="1">
      <c r="B764" s="1"/>
    </row>
    <row r="765" ht="15.75" customHeight="1">
      <c r="B765" s="1"/>
    </row>
    <row r="766" ht="15.75" customHeight="1">
      <c r="B766" s="1"/>
    </row>
    <row r="767" ht="15.75" customHeight="1">
      <c r="B767" s="1"/>
    </row>
    <row r="768" ht="15.75" customHeight="1">
      <c r="B768" s="1"/>
    </row>
    <row r="769" ht="15.75" customHeight="1">
      <c r="B769" s="1"/>
    </row>
    <row r="770" ht="15.75" customHeight="1">
      <c r="B770" s="1"/>
    </row>
    <row r="771" ht="15.75" customHeight="1">
      <c r="B771" s="1"/>
    </row>
    <row r="772" ht="15.75" customHeight="1">
      <c r="B772" s="1"/>
    </row>
    <row r="773" ht="15.75" customHeight="1">
      <c r="B773" s="1"/>
    </row>
    <row r="774" ht="15.75" customHeight="1">
      <c r="B774" s="1"/>
    </row>
    <row r="775" ht="15.75" customHeight="1">
      <c r="B775" s="1"/>
    </row>
    <row r="776" ht="15.75" customHeight="1">
      <c r="B776" s="1"/>
    </row>
    <row r="777" ht="15.75" customHeight="1">
      <c r="B777" s="1"/>
    </row>
    <row r="778" ht="15.75" customHeight="1">
      <c r="B778" s="1"/>
    </row>
    <row r="779" ht="15.75" customHeight="1">
      <c r="B779" s="1"/>
    </row>
    <row r="780" ht="15.75" customHeight="1">
      <c r="B780" s="1"/>
    </row>
    <row r="781" ht="15.75" customHeight="1">
      <c r="B781" s="1"/>
    </row>
    <row r="782" ht="15.75" customHeight="1">
      <c r="B782" s="1"/>
    </row>
    <row r="783" ht="15.75" customHeight="1">
      <c r="B783" s="1"/>
    </row>
    <row r="784" ht="15.75" customHeight="1">
      <c r="B784" s="1"/>
    </row>
    <row r="785" ht="15.75" customHeight="1">
      <c r="B785" s="1"/>
    </row>
    <row r="786" ht="15.75" customHeight="1">
      <c r="B786" s="1"/>
    </row>
    <row r="787" ht="15.75" customHeight="1">
      <c r="B787" s="1"/>
    </row>
    <row r="788" ht="15.75" customHeight="1">
      <c r="B788" s="1"/>
    </row>
    <row r="789" ht="15.75" customHeight="1">
      <c r="B789" s="1"/>
    </row>
    <row r="790" ht="15.75" customHeight="1">
      <c r="B790" s="1"/>
    </row>
    <row r="791" ht="15.75" customHeight="1">
      <c r="B791" s="1"/>
    </row>
    <row r="792" ht="15.75" customHeight="1">
      <c r="B792" s="1"/>
    </row>
    <row r="793" ht="15.75" customHeight="1">
      <c r="B793" s="1"/>
    </row>
    <row r="794" ht="15.75" customHeight="1">
      <c r="B794" s="1"/>
    </row>
    <row r="795" ht="15.75" customHeight="1">
      <c r="B795" s="1"/>
    </row>
    <row r="796" ht="15.75" customHeight="1">
      <c r="B796" s="1"/>
    </row>
    <row r="797" ht="15.75" customHeight="1">
      <c r="B797" s="1"/>
    </row>
    <row r="798" ht="15.75" customHeight="1">
      <c r="B798" s="1"/>
    </row>
    <row r="799" ht="15.75" customHeight="1">
      <c r="B799" s="1"/>
    </row>
    <row r="800" ht="15.75" customHeight="1">
      <c r="B800" s="1"/>
    </row>
    <row r="801" ht="15.75" customHeight="1">
      <c r="B801" s="1"/>
    </row>
    <row r="802" ht="15.75" customHeight="1">
      <c r="B802" s="1"/>
    </row>
    <row r="803" ht="15.75" customHeight="1">
      <c r="B803" s="1"/>
    </row>
    <row r="804" ht="15.75" customHeight="1">
      <c r="B804" s="1"/>
    </row>
    <row r="805" ht="15.75" customHeight="1">
      <c r="B805" s="1"/>
    </row>
    <row r="806" ht="15.75" customHeight="1">
      <c r="B806" s="1"/>
    </row>
    <row r="807" ht="15.75" customHeight="1">
      <c r="B807" s="1"/>
    </row>
    <row r="808" ht="15.75" customHeight="1">
      <c r="B808" s="1"/>
    </row>
    <row r="809" ht="15.75" customHeight="1">
      <c r="B809" s="1"/>
    </row>
    <row r="810" ht="15.75" customHeight="1">
      <c r="B810" s="1"/>
    </row>
    <row r="811" ht="15.75" customHeight="1">
      <c r="B811" s="1"/>
    </row>
    <row r="812" ht="15.75" customHeight="1">
      <c r="B812" s="1"/>
    </row>
    <row r="813" ht="15.75" customHeight="1">
      <c r="B813" s="1"/>
    </row>
    <row r="814" ht="15.75" customHeight="1">
      <c r="B814" s="1"/>
    </row>
    <row r="815" ht="15.75" customHeight="1">
      <c r="B815" s="1"/>
    </row>
    <row r="816" ht="15.75" customHeight="1">
      <c r="B816" s="1"/>
    </row>
    <row r="817" ht="15.75" customHeight="1">
      <c r="B817" s="1"/>
    </row>
    <row r="818" ht="15.75" customHeight="1">
      <c r="B818" s="1"/>
    </row>
    <row r="819" ht="15.75" customHeight="1">
      <c r="B819" s="1"/>
    </row>
    <row r="820" ht="15.75" customHeight="1">
      <c r="B820" s="1"/>
    </row>
    <row r="821" ht="15.75" customHeight="1">
      <c r="B821" s="1"/>
    </row>
    <row r="822" ht="15.75" customHeight="1">
      <c r="B822" s="1"/>
    </row>
    <row r="823" ht="15.75" customHeight="1">
      <c r="B823" s="1"/>
    </row>
    <row r="824" ht="15.75" customHeight="1">
      <c r="B824" s="1"/>
    </row>
    <row r="825" ht="15.75" customHeight="1">
      <c r="B825" s="1"/>
    </row>
    <row r="826" ht="15.75" customHeight="1">
      <c r="B826" s="1"/>
    </row>
    <row r="827" ht="15.75" customHeight="1">
      <c r="B827" s="1"/>
    </row>
    <row r="828" ht="15.75" customHeight="1">
      <c r="B828" s="1"/>
    </row>
    <row r="829" ht="15.75" customHeight="1">
      <c r="B829" s="1"/>
    </row>
    <row r="830" ht="15.75" customHeight="1">
      <c r="B830" s="1"/>
    </row>
    <row r="831" ht="15.75" customHeight="1">
      <c r="B831" s="1"/>
    </row>
    <row r="832" ht="15.75" customHeight="1">
      <c r="B832" s="1"/>
    </row>
    <row r="833" ht="15.75" customHeight="1">
      <c r="B833" s="1"/>
    </row>
    <row r="834" ht="15.75" customHeight="1">
      <c r="B834" s="1"/>
    </row>
    <row r="835" ht="15.75" customHeight="1">
      <c r="B835" s="1"/>
    </row>
    <row r="836" ht="15.75" customHeight="1">
      <c r="B836" s="1"/>
    </row>
    <row r="837" ht="15.75" customHeight="1">
      <c r="B837" s="1"/>
    </row>
    <row r="838" ht="15.75" customHeight="1">
      <c r="B838" s="1"/>
    </row>
    <row r="839" ht="15.75" customHeight="1">
      <c r="B839" s="1"/>
    </row>
    <row r="840" ht="15.75" customHeight="1">
      <c r="B840" s="1"/>
    </row>
    <row r="841" ht="15.75" customHeight="1">
      <c r="B841" s="1"/>
    </row>
    <row r="842" ht="15.75" customHeight="1">
      <c r="B842" s="1"/>
    </row>
    <row r="843" ht="15.75" customHeight="1">
      <c r="B843" s="1"/>
    </row>
    <row r="844" ht="15.75" customHeight="1">
      <c r="B844" s="1"/>
    </row>
    <row r="845" ht="15.75" customHeight="1">
      <c r="B845" s="1"/>
    </row>
    <row r="846" ht="15.75" customHeight="1">
      <c r="B846" s="1"/>
    </row>
    <row r="847" ht="15.75" customHeight="1">
      <c r="B847" s="1"/>
    </row>
    <row r="848" ht="15.75" customHeight="1">
      <c r="B848" s="1"/>
    </row>
    <row r="849" ht="15.75" customHeight="1">
      <c r="B849" s="1"/>
    </row>
    <row r="850" ht="15.75" customHeight="1">
      <c r="B850" s="1"/>
    </row>
    <row r="851" ht="15.75" customHeight="1">
      <c r="B851" s="1"/>
    </row>
    <row r="852" ht="15.75" customHeight="1">
      <c r="B852" s="1"/>
    </row>
    <row r="853" ht="15.75" customHeight="1">
      <c r="B853" s="1"/>
    </row>
    <row r="854" ht="15.75" customHeight="1">
      <c r="B854" s="1"/>
    </row>
    <row r="855" ht="15.75" customHeight="1">
      <c r="B855" s="1"/>
    </row>
    <row r="856" ht="15.75" customHeight="1">
      <c r="B856" s="1"/>
    </row>
    <row r="857" ht="15.75" customHeight="1">
      <c r="B857" s="1"/>
    </row>
    <row r="858" ht="15.75" customHeight="1">
      <c r="B858" s="1"/>
    </row>
    <row r="859" ht="15.75" customHeight="1">
      <c r="B859" s="1"/>
    </row>
    <row r="860" ht="15.75" customHeight="1">
      <c r="B860" s="1"/>
    </row>
    <row r="861" ht="15.75" customHeight="1">
      <c r="B861" s="1"/>
    </row>
    <row r="862" ht="15.75" customHeight="1">
      <c r="B862" s="1"/>
    </row>
    <row r="863" ht="15.75" customHeight="1">
      <c r="B863" s="1"/>
    </row>
    <row r="864" ht="15.75" customHeight="1">
      <c r="B864" s="1"/>
    </row>
    <row r="865" ht="15.75" customHeight="1">
      <c r="B865" s="1"/>
    </row>
    <row r="866" ht="15.75" customHeight="1">
      <c r="B866" s="1"/>
    </row>
    <row r="867" ht="15.75" customHeight="1">
      <c r="B867" s="1"/>
    </row>
    <row r="868" ht="15.75" customHeight="1">
      <c r="B868" s="1"/>
    </row>
    <row r="869" ht="15.75" customHeight="1">
      <c r="B869" s="1"/>
    </row>
    <row r="870" ht="15.75" customHeight="1">
      <c r="B870" s="1"/>
    </row>
    <row r="871" ht="15.75" customHeight="1">
      <c r="B871" s="1"/>
    </row>
    <row r="872" ht="15.75" customHeight="1">
      <c r="B872" s="1"/>
    </row>
    <row r="873" ht="15.75" customHeight="1">
      <c r="B873" s="1"/>
    </row>
    <row r="874" ht="15.75" customHeight="1">
      <c r="B874" s="1"/>
    </row>
    <row r="875" ht="15.75" customHeight="1">
      <c r="B875" s="1"/>
    </row>
    <row r="876" ht="15.75" customHeight="1">
      <c r="B876" s="1"/>
    </row>
    <row r="877" ht="15.75" customHeight="1">
      <c r="B877" s="1"/>
    </row>
    <row r="878" ht="15.75" customHeight="1">
      <c r="B878" s="1"/>
    </row>
    <row r="879" ht="15.75" customHeight="1">
      <c r="B879" s="1"/>
    </row>
    <row r="880" ht="15.75" customHeight="1">
      <c r="B880" s="1"/>
    </row>
    <row r="881" ht="15.75" customHeight="1">
      <c r="B881" s="1"/>
    </row>
    <row r="882" ht="15.75" customHeight="1">
      <c r="B882" s="1"/>
    </row>
    <row r="883" ht="15.75" customHeight="1">
      <c r="B883" s="1"/>
    </row>
    <row r="884" ht="15.75" customHeight="1">
      <c r="B884" s="1"/>
    </row>
    <row r="885" ht="15.75" customHeight="1">
      <c r="B885" s="1"/>
    </row>
    <row r="886" ht="15.75" customHeight="1">
      <c r="B886" s="1"/>
    </row>
    <row r="887" ht="15.75" customHeight="1">
      <c r="B887" s="1"/>
    </row>
    <row r="888" ht="15.75" customHeight="1">
      <c r="B888" s="1"/>
    </row>
    <row r="889" ht="15.75" customHeight="1">
      <c r="B889" s="1"/>
    </row>
    <row r="890" ht="15.75" customHeight="1">
      <c r="B890" s="1"/>
    </row>
    <row r="891" ht="15.75" customHeight="1">
      <c r="B891" s="1"/>
    </row>
    <row r="892" ht="15.75" customHeight="1">
      <c r="B892" s="1"/>
    </row>
    <row r="893" ht="15.75" customHeight="1">
      <c r="B893" s="1"/>
    </row>
    <row r="894" ht="15.75" customHeight="1">
      <c r="B894" s="1"/>
    </row>
    <row r="895" ht="15.75" customHeight="1">
      <c r="B895" s="1"/>
    </row>
    <row r="896" ht="15.75" customHeight="1">
      <c r="B896" s="1"/>
    </row>
    <row r="897" ht="15.75" customHeight="1">
      <c r="B897" s="1"/>
    </row>
    <row r="898" ht="15.75" customHeight="1">
      <c r="B898" s="1"/>
    </row>
    <row r="899" ht="15.75" customHeight="1">
      <c r="B899" s="1"/>
    </row>
    <row r="900" ht="15.75" customHeight="1">
      <c r="B900" s="1"/>
    </row>
    <row r="901" ht="15.75" customHeight="1">
      <c r="B901" s="1"/>
    </row>
    <row r="902" ht="15.75" customHeight="1">
      <c r="B902" s="1"/>
    </row>
    <row r="903" ht="15.75" customHeight="1">
      <c r="B903" s="1"/>
    </row>
    <row r="904" ht="15.75" customHeight="1">
      <c r="B904" s="1"/>
    </row>
    <row r="905" ht="15.75" customHeight="1">
      <c r="B905" s="1"/>
    </row>
    <row r="906" ht="15.75" customHeight="1">
      <c r="B906" s="1"/>
    </row>
    <row r="907" ht="15.75" customHeight="1">
      <c r="B907" s="1"/>
    </row>
    <row r="908" ht="15.75" customHeight="1">
      <c r="B908" s="1"/>
    </row>
    <row r="909" ht="15.75" customHeight="1">
      <c r="B909" s="1"/>
    </row>
    <row r="910" ht="15.75" customHeight="1">
      <c r="B910" s="1"/>
    </row>
    <row r="911" ht="15.75" customHeight="1">
      <c r="B911" s="1"/>
    </row>
    <row r="912" ht="15.75" customHeight="1">
      <c r="B912" s="1"/>
    </row>
    <row r="913" ht="15.75" customHeight="1">
      <c r="B913" s="1"/>
    </row>
    <row r="914" ht="15.75" customHeight="1">
      <c r="B914" s="1"/>
    </row>
    <row r="915" ht="15.75" customHeight="1">
      <c r="B915" s="1"/>
    </row>
    <row r="916" ht="15.75" customHeight="1">
      <c r="B916" s="1"/>
    </row>
    <row r="917" ht="15.75" customHeight="1">
      <c r="B917" s="1"/>
    </row>
    <row r="918" ht="15.75" customHeight="1">
      <c r="B918" s="1"/>
    </row>
    <row r="919" ht="15.75" customHeight="1">
      <c r="B919" s="1"/>
    </row>
    <row r="920" ht="15.75" customHeight="1">
      <c r="B920" s="1"/>
    </row>
    <row r="921" ht="15.75" customHeight="1">
      <c r="B921" s="1"/>
    </row>
    <row r="922" ht="15.75" customHeight="1">
      <c r="B922" s="1"/>
    </row>
    <row r="923" ht="15.75" customHeight="1">
      <c r="B923" s="1"/>
    </row>
    <row r="924" ht="15.75" customHeight="1">
      <c r="B924" s="1"/>
    </row>
    <row r="925" ht="15.75" customHeight="1">
      <c r="B925" s="1"/>
    </row>
    <row r="926" ht="15.75" customHeight="1">
      <c r="B926" s="1"/>
    </row>
    <row r="927" ht="15.75" customHeight="1">
      <c r="B927" s="1"/>
    </row>
    <row r="928" ht="15.75" customHeight="1">
      <c r="B928" s="1"/>
    </row>
    <row r="929" ht="15.75" customHeight="1">
      <c r="B929" s="1"/>
    </row>
    <row r="930" ht="15.75" customHeight="1">
      <c r="B930" s="1"/>
    </row>
    <row r="931" ht="15.75" customHeight="1">
      <c r="B931" s="1"/>
    </row>
    <row r="932" ht="15.75" customHeight="1">
      <c r="B932" s="1"/>
    </row>
    <row r="933" ht="15.75" customHeight="1">
      <c r="B933" s="1"/>
    </row>
    <row r="934" ht="15.75" customHeight="1">
      <c r="B934" s="1"/>
    </row>
    <row r="935" ht="15.75" customHeight="1">
      <c r="B935" s="1"/>
    </row>
    <row r="936" ht="15.75" customHeight="1">
      <c r="B936" s="1"/>
    </row>
    <row r="937" ht="15.75" customHeight="1">
      <c r="B937" s="1"/>
    </row>
    <row r="938" ht="15.75" customHeight="1">
      <c r="B938" s="1"/>
    </row>
    <row r="939" ht="15.75" customHeight="1">
      <c r="B939" s="1"/>
    </row>
    <row r="940" ht="15.75" customHeight="1">
      <c r="B940" s="1"/>
    </row>
    <row r="941" ht="15.75" customHeight="1">
      <c r="B941" s="1"/>
    </row>
    <row r="942" ht="15.75" customHeight="1">
      <c r="B942" s="1"/>
    </row>
    <row r="943" ht="15.75" customHeight="1">
      <c r="B943" s="1"/>
    </row>
    <row r="944" ht="15.75" customHeight="1">
      <c r="B944" s="1"/>
    </row>
    <row r="945" ht="15.75" customHeight="1">
      <c r="B945" s="1"/>
    </row>
    <row r="946" ht="15.75" customHeight="1">
      <c r="B946" s="1"/>
    </row>
    <row r="947" ht="15.75" customHeight="1">
      <c r="B947" s="1"/>
    </row>
    <row r="948" ht="15.75" customHeight="1">
      <c r="B948" s="1"/>
    </row>
    <row r="949" ht="15.75" customHeight="1">
      <c r="B949" s="1"/>
    </row>
    <row r="950" ht="15.75" customHeight="1">
      <c r="B950" s="1"/>
    </row>
    <row r="951" ht="15.75" customHeight="1">
      <c r="B951" s="1"/>
    </row>
    <row r="952" ht="15.75" customHeight="1">
      <c r="B952" s="1"/>
    </row>
    <row r="953" ht="15.75" customHeight="1">
      <c r="B953" s="1"/>
    </row>
    <row r="954" ht="15.75" customHeight="1">
      <c r="B954" s="1"/>
    </row>
    <row r="955" ht="15.75" customHeight="1">
      <c r="B955" s="1"/>
    </row>
    <row r="956" ht="15.75" customHeight="1">
      <c r="B956" s="1"/>
    </row>
    <row r="957" ht="15.75" customHeight="1">
      <c r="B957" s="1"/>
    </row>
    <row r="958" ht="15.75" customHeight="1">
      <c r="B958" s="1"/>
    </row>
    <row r="959" ht="15.75" customHeight="1">
      <c r="B959" s="1"/>
    </row>
    <row r="960" ht="15.75" customHeight="1">
      <c r="B960" s="1"/>
    </row>
    <row r="961" ht="15.75" customHeight="1">
      <c r="B961" s="1"/>
    </row>
    <row r="962" ht="15.75" customHeight="1">
      <c r="B962" s="1"/>
    </row>
    <row r="963" ht="15.75" customHeight="1">
      <c r="B963" s="1"/>
    </row>
    <row r="964" ht="15.75" customHeight="1">
      <c r="B964" s="1"/>
    </row>
    <row r="965" ht="15.75" customHeight="1">
      <c r="B965" s="1"/>
    </row>
    <row r="966" ht="15.75" customHeight="1">
      <c r="B966" s="1"/>
    </row>
    <row r="967" ht="15.75" customHeight="1">
      <c r="B967" s="1"/>
    </row>
    <row r="968" ht="15.75" customHeight="1">
      <c r="B968" s="1"/>
    </row>
    <row r="969" ht="15.75" customHeight="1">
      <c r="B969" s="1"/>
    </row>
    <row r="970" ht="15.75" customHeight="1">
      <c r="B970" s="1"/>
    </row>
    <row r="971" ht="15.75" customHeight="1">
      <c r="B971" s="1"/>
    </row>
    <row r="972" ht="15.75" customHeight="1">
      <c r="B972" s="1"/>
    </row>
    <row r="973" ht="15.75" customHeight="1">
      <c r="B973" s="1"/>
    </row>
    <row r="974" ht="15.75" customHeight="1">
      <c r="B974" s="1"/>
    </row>
    <row r="975" ht="15.75" customHeight="1">
      <c r="B975" s="1"/>
    </row>
    <row r="976" ht="15.75" customHeight="1">
      <c r="B976" s="1"/>
    </row>
    <row r="977" ht="15.75" customHeight="1">
      <c r="B977" s="1"/>
    </row>
    <row r="978" ht="15.75" customHeight="1">
      <c r="B978" s="1"/>
    </row>
    <row r="979" ht="15.75" customHeight="1">
      <c r="B979" s="1"/>
    </row>
    <row r="980" ht="15.75" customHeight="1">
      <c r="B980" s="1"/>
    </row>
    <row r="981" ht="15.75" customHeight="1">
      <c r="B981" s="1"/>
    </row>
    <row r="982" ht="15.75" customHeight="1">
      <c r="B982" s="1"/>
    </row>
    <row r="983" ht="15.75" customHeight="1">
      <c r="B983" s="1"/>
    </row>
    <row r="984" ht="15.75" customHeight="1">
      <c r="B984" s="1"/>
    </row>
    <row r="985" ht="15.75" customHeight="1">
      <c r="B985" s="1"/>
    </row>
    <row r="986" ht="15.75" customHeight="1">
      <c r="B986" s="1"/>
    </row>
    <row r="987" ht="15.75" customHeight="1">
      <c r="B987" s="1"/>
    </row>
    <row r="988" ht="15.75" customHeight="1">
      <c r="B988" s="1"/>
    </row>
    <row r="989" ht="15.75" customHeight="1">
      <c r="B989" s="1"/>
    </row>
    <row r="990" ht="15.75" customHeight="1">
      <c r="B990" s="1"/>
    </row>
    <row r="991" ht="15.75" customHeight="1">
      <c r="B991" s="1"/>
    </row>
    <row r="992" ht="15.75" customHeight="1">
      <c r="B992" s="1"/>
    </row>
    <row r="993" ht="15.75" customHeight="1">
      <c r="B993" s="1"/>
    </row>
    <row r="994" ht="15.75" customHeight="1">
      <c r="B994" s="1"/>
    </row>
    <row r="995" ht="15.75" customHeight="1">
      <c r="B995" s="1"/>
    </row>
    <row r="996" ht="15.75" customHeight="1">
      <c r="B996" s="1"/>
    </row>
    <row r="997" ht="15.75" customHeight="1">
      <c r="B997" s="1"/>
    </row>
    <row r="998" ht="15.75" customHeight="1">
      <c r="B998" s="1"/>
    </row>
    <row r="999" ht="15.75" customHeight="1">
      <c r="B999" s="1"/>
    </row>
    <row r="1000" ht="15.75" customHeight="1">
      <c r="B1000" s="1"/>
    </row>
  </sheetData>
  <printOptions/>
  <pageMargins bottom="0.787401575" footer="0.0" header="0.0" left="0.511811024" right="0.511811024" top="0.7874015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4.88"/>
    <col customWidth="1" min="3" max="3" width="37.25"/>
    <col customWidth="1" min="4" max="26" width="12.75"/>
  </cols>
  <sheetData>
    <row r="1" ht="15.75" customHeight="1">
      <c r="A1" s="64"/>
      <c r="B1" s="65" t="s">
        <v>0</v>
      </c>
      <c r="C1" s="65" t="s">
        <v>170</v>
      </c>
    </row>
    <row r="2" ht="15.75" customHeight="1">
      <c r="A2" s="65" t="s">
        <v>75</v>
      </c>
      <c r="B2" s="65" t="s">
        <v>75</v>
      </c>
      <c r="C2" s="65" t="s">
        <v>75</v>
      </c>
    </row>
    <row r="3" ht="15.75" customHeight="1">
      <c r="A3" s="66">
        <v>1.0</v>
      </c>
      <c r="B3" s="66" t="s">
        <v>3</v>
      </c>
      <c r="C3" s="67">
        <v>150.0</v>
      </c>
    </row>
    <row r="4" ht="15.75" customHeight="1">
      <c r="A4" s="68">
        <v>2.0</v>
      </c>
      <c r="B4" s="68" t="s">
        <v>4</v>
      </c>
      <c r="C4" s="69">
        <v>25.0</v>
      </c>
    </row>
    <row r="5" ht="15.75" customHeight="1">
      <c r="A5" s="70">
        <v>3.0</v>
      </c>
      <c r="B5" s="70" t="s">
        <v>5</v>
      </c>
      <c r="C5" s="71">
        <v>77.0</v>
      </c>
    </row>
    <row r="6" ht="15.75" customHeight="1">
      <c r="A6" s="72">
        <v>4.0</v>
      </c>
      <c r="B6" s="68" t="s">
        <v>6</v>
      </c>
      <c r="C6" s="73">
        <v>228.0</v>
      </c>
    </row>
    <row r="7" ht="15.75" customHeight="1">
      <c r="A7" s="70">
        <v>5.0</v>
      </c>
      <c r="B7" s="70" t="s">
        <v>7</v>
      </c>
      <c r="C7" s="71">
        <v>219.0</v>
      </c>
    </row>
    <row r="8" ht="15.75" customHeight="1">
      <c r="A8" s="72">
        <v>6.0</v>
      </c>
      <c r="B8" s="68" t="s">
        <v>8</v>
      </c>
      <c r="C8" s="73">
        <v>957.0</v>
      </c>
    </row>
    <row r="9" ht="15.75" customHeight="1">
      <c r="A9" s="70">
        <v>7.0</v>
      </c>
      <c r="B9" s="70" t="s">
        <v>9</v>
      </c>
      <c r="C9" s="71">
        <v>4303.0</v>
      </c>
    </row>
    <row r="10" ht="15.75" customHeight="1">
      <c r="A10" s="74"/>
      <c r="B10" s="75" t="s">
        <v>10</v>
      </c>
      <c r="C10" s="76">
        <f>SUM(C3:C9)</f>
        <v>5959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46.88"/>
    <col customWidth="1" min="2" max="26" width="12.75"/>
  </cols>
  <sheetData>
    <row r="1" ht="15.75" customHeight="1">
      <c r="A1" s="39" t="s">
        <v>171</v>
      </c>
    </row>
    <row r="2" ht="15.75" customHeight="1">
      <c r="A2" s="20" t="s">
        <v>13</v>
      </c>
    </row>
    <row r="3" ht="15.75" customHeight="1">
      <c r="A3" s="21" t="s">
        <v>172</v>
      </c>
    </row>
    <row r="4" ht="15.75" customHeight="1">
      <c r="A4" s="21" t="s">
        <v>173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7.0"/>
    <col customWidth="1" min="3" max="3" width="65.38"/>
    <col customWidth="1" min="4" max="26" width="12.75"/>
  </cols>
  <sheetData>
    <row r="1" ht="15.75" customHeight="1">
      <c r="A1" s="2"/>
      <c r="B1" s="3" t="s">
        <v>0</v>
      </c>
      <c r="C1" s="4" t="s">
        <v>174</v>
      </c>
    </row>
    <row r="2" ht="15.75" customHeight="1">
      <c r="A2" s="5">
        <v>1.0</v>
      </c>
      <c r="B2" s="5" t="s">
        <v>3</v>
      </c>
      <c r="C2" s="6">
        <f>ROUND(0.5*150,0)</f>
        <v>75</v>
      </c>
    </row>
    <row r="3" ht="15.75" customHeight="1">
      <c r="A3" s="7">
        <v>2.0</v>
      </c>
      <c r="B3" s="7" t="s">
        <v>4</v>
      </c>
      <c r="C3" s="8">
        <f>ROUND(0.5*25,0)</f>
        <v>13</v>
      </c>
    </row>
    <row r="4" ht="15.75" customHeight="1">
      <c r="A4" s="9">
        <v>3.0</v>
      </c>
      <c r="B4" s="9" t="s">
        <v>5</v>
      </c>
      <c r="C4" s="10">
        <f>ROUND(0.5*77,0)</f>
        <v>39</v>
      </c>
    </row>
    <row r="5" ht="15.75" customHeight="1">
      <c r="A5" s="31">
        <v>4.0</v>
      </c>
      <c r="B5" s="7" t="s">
        <v>6</v>
      </c>
      <c r="C5" s="13">
        <f>ROUND(0.5*228,0)</f>
        <v>114</v>
      </c>
    </row>
    <row r="6" ht="15.75" customHeight="1">
      <c r="A6" s="9">
        <v>5.0</v>
      </c>
      <c r="B6" s="9" t="s">
        <v>7</v>
      </c>
      <c r="C6" s="10">
        <f>ROUND(0.5*219,0)</f>
        <v>110</v>
      </c>
    </row>
    <row r="7" ht="15.75" customHeight="1">
      <c r="A7" s="31">
        <v>6.0</v>
      </c>
      <c r="B7" s="7" t="s">
        <v>8</v>
      </c>
      <c r="C7" s="13">
        <f>ROUND(0.5*957,0)</f>
        <v>479</v>
      </c>
    </row>
    <row r="8" ht="15.75" customHeight="1">
      <c r="A8" s="9">
        <v>7.0</v>
      </c>
      <c r="B8" s="9" t="s">
        <v>9</v>
      </c>
      <c r="C8" s="10">
        <f>ROUND(0.5*4303,0)</f>
        <v>2152</v>
      </c>
    </row>
    <row r="9" ht="15.75" customHeight="1">
      <c r="A9" s="11"/>
      <c r="B9" s="12" t="s">
        <v>10</v>
      </c>
      <c r="C9" s="14">
        <f>SUM(C2:C8)</f>
        <v>2982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45.38"/>
    <col customWidth="1" min="2" max="26" width="12.75"/>
  </cols>
  <sheetData>
    <row r="1" ht="15.75" customHeight="1">
      <c r="A1" s="39" t="s">
        <v>175</v>
      </c>
    </row>
    <row r="2" ht="15.75" customHeight="1">
      <c r="A2" s="20" t="s">
        <v>13</v>
      </c>
    </row>
    <row r="3" ht="15.75" customHeight="1">
      <c r="A3" s="21" t="s">
        <v>176</v>
      </c>
    </row>
    <row r="4" ht="15.75" customHeight="1">
      <c r="A4" s="21" t="s">
        <v>177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30.38"/>
    <col customWidth="1" min="3" max="3" width="36.88"/>
    <col customWidth="1" min="4" max="4" width="36.75"/>
    <col customWidth="1" min="5" max="26" width="12.75"/>
  </cols>
  <sheetData>
    <row r="1" ht="15.75" customHeight="1">
      <c r="A1" s="77"/>
      <c r="B1" s="78" t="s">
        <v>0</v>
      </c>
      <c r="C1" s="78" t="s">
        <v>73</v>
      </c>
      <c r="D1" s="79" t="s">
        <v>178</v>
      </c>
    </row>
    <row r="2" ht="15.75" customHeight="1">
      <c r="A2" s="5">
        <v>1.0</v>
      </c>
      <c r="B2" s="5" t="s">
        <v>3</v>
      </c>
      <c r="C2" s="6">
        <v>150.0</v>
      </c>
      <c r="D2" s="80">
        <f t="shared" ref="D2:D8" si="1">ROUND(0.05*C2,0)</f>
        <v>8</v>
      </c>
    </row>
    <row r="3" ht="15.75" customHeight="1">
      <c r="A3" s="7">
        <v>2.0</v>
      </c>
      <c r="B3" s="7" t="s">
        <v>4</v>
      </c>
      <c r="C3" s="8">
        <v>25.0</v>
      </c>
      <c r="D3" s="80">
        <f t="shared" si="1"/>
        <v>1</v>
      </c>
    </row>
    <row r="4" ht="15.75" customHeight="1">
      <c r="A4" s="9">
        <v>3.0</v>
      </c>
      <c r="B4" s="9" t="s">
        <v>5</v>
      </c>
      <c r="C4" s="10">
        <v>77.0</v>
      </c>
      <c r="D4" s="80">
        <f t="shared" si="1"/>
        <v>4</v>
      </c>
    </row>
    <row r="5" ht="15.75" customHeight="1">
      <c r="A5" s="31">
        <v>4.0</v>
      </c>
      <c r="B5" s="7" t="s">
        <v>6</v>
      </c>
      <c r="C5" s="13">
        <v>228.0</v>
      </c>
      <c r="D5" s="80">
        <f t="shared" si="1"/>
        <v>11</v>
      </c>
    </row>
    <row r="6" ht="15.75" customHeight="1">
      <c r="A6" s="9">
        <v>5.0</v>
      </c>
      <c r="B6" s="9" t="s">
        <v>7</v>
      </c>
      <c r="C6" s="10">
        <v>219.0</v>
      </c>
      <c r="D6" s="80">
        <f t="shared" si="1"/>
        <v>11</v>
      </c>
    </row>
    <row r="7" ht="15.75" customHeight="1">
      <c r="A7" s="31">
        <v>6.0</v>
      </c>
      <c r="B7" s="7" t="s">
        <v>8</v>
      </c>
      <c r="C7" s="13">
        <v>957.0</v>
      </c>
      <c r="D7" s="80">
        <f t="shared" si="1"/>
        <v>48</v>
      </c>
    </row>
    <row r="8" ht="15.75" customHeight="1">
      <c r="A8" s="9">
        <v>7.0</v>
      </c>
      <c r="B8" s="9" t="s">
        <v>9</v>
      </c>
      <c r="C8" s="10">
        <v>4303.0</v>
      </c>
      <c r="D8" s="80">
        <f t="shared" si="1"/>
        <v>215</v>
      </c>
    </row>
    <row r="9" ht="15.75" customHeight="1">
      <c r="A9" s="11"/>
      <c r="B9" s="12" t="s">
        <v>10</v>
      </c>
      <c r="C9" s="14">
        <f t="shared" ref="C9:D9" si="2">SUM(C2:C8)</f>
        <v>5959</v>
      </c>
      <c r="D9" s="80">
        <f t="shared" si="2"/>
        <v>298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53.25"/>
    <col customWidth="1" min="2" max="26" width="12.75"/>
  </cols>
  <sheetData>
    <row r="1" ht="15.75" customHeight="1">
      <c r="A1" s="39" t="s">
        <v>179</v>
      </c>
    </row>
    <row r="2" ht="15.75" customHeight="1">
      <c r="A2" s="39" t="s">
        <v>13</v>
      </c>
    </row>
    <row r="3" ht="15.75" customHeight="1">
      <c r="A3" s="21" t="s">
        <v>180</v>
      </c>
    </row>
    <row r="4" ht="15.75" customHeight="1">
      <c r="A4" s="21" t="s">
        <v>181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3.0"/>
    <col customWidth="1" min="3" max="3" width="31.25"/>
    <col customWidth="1" min="4" max="4" width="47.13"/>
    <col customWidth="1" min="5" max="26" width="12.75"/>
  </cols>
  <sheetData>
    <row r="1" ht="15.75" customHeight="1">
      <c r="A1" s="2"/>
      <c r="B1" s="3" t="s">
        <v>0</v>
      </c>
      <c r="C1" s="4" t="s">
        <v>73</v>
      </c>
      <c r="D1" s="4" t="s">
        <v>182</v>
      </c>
    </row>
    <row r="2" ht="15.75" customHeight="1">
      <c r="A2" s="5">
        <v>1.0</v>
      </c>
      <c r="B2" s="5" t="s">
        <v>3</v>
      </c>
      <c r="C2" s="6">
        <v>150.0</v>
      </c>
      <c r="D2" s="80">
        <f t="shared" ref="D2:D8" si="1">ROUND(0.05*C2,0)</f>
        <v>8</v>
      </c>
    </row>
    <row r="3" ht="15.75" customHeight="1">
      <c r="A3" s="7">
        <v>2.0</v>
      </c>
      <c r="B3" s="7" t="s">
        <v>4</v>
      </c>
      <c r="C3" s="8">
        <v>25.0</v>
      </c>
      <c r="D3" s="80">
        <f t="shared" si="1"/>
        <v>1</v>
      </c>
    </row>
    <row r="4" ht="15.75" customHeight="1">
      <c r="A4" s="9">
        <v>3.0</v>
      </c>
      <c r="B4" s="9" t="s">
        <v>5</v>
      </c>
      <c r="C4" s="10">
        <v>77.0</v>
      </c>
      <c r="D4" s="80">
        <f t="shared" si="1"/>
        <v>4</v>
      </c>
    </row>
    <row r="5" ht="15.75" customHeight="1">
      <c r="A5" s="31">
        <v>4.0</v>
      </c>
      <c r="B5" s="7" t="s">
        <v>6</v>
      </c>
      <c r="C5" s="13">
        <v>228.0</v>
      </c>
      <c r="D5" s="80">
        <f t="shared" si="1"/>
        <v>11</v>
      </c>
    </row>
    <row r="6" ht="15.75" customHeight="1">
      <c r="A6" s="9">
        <v>5.0</v>
      </c>
      <c r="B6" s="9" t="s">
        <v>7</v>
      </c>
      <c r="C6" s="10">
        <v>219.0</v>
      </c>
      <c r="D6" s="80">
        <f t="shared" si="1"/>
        <v>11</v>
      </c>
    </row>
    <row r="7" ht="15.75" customHeight="1">
      <c r="A7" s="31">
        <v>6.0</v>
      </c>
      <c r="B7" s="7" t="s">
        <v>8</v>
      </c>
      <c r="C7" s="13">
        <v>957.0</v>
      </c>
      <c r="D7" s="80">
        <f t="shared" si="1"/>
        <v>48</v>
      </c>
    </row>
    <row r="8" ht="15.75" customHeight="1">
      <c r="A8" s="9">
        <v>7.0</v>
      </c>
      <c r="B8" s="9" t="s">
        <v>9</v>
      </c>
      <c r="C8" s="10">
        <v>4303.0</v>
      </c>
      <c r="D8" s="80">
        <f t="shared" si="1"/>
        <v>215</v>
      </c>
    </row>
    <row r="9" ht="15.75" customHeight="1">
      <c r="A9" s="11"/>
      <c r="B9" s="12" t="s">
        <v>10</v>
      </c>
      <c r="C9" s="14">
        <f t="shared" ref="C9:D9" si="2">SUM(C2:C8)</f>
        <v>5959</v>
      </c>
      <c r="D9" s="80">
        <f t="shared" si="2"/>
        <v>298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52.0"/>
    <col customWidth="1" min="2" max="26" width="12.75"/>
  </cols>
  <sheetData>
    <row r="1" ht="15.75" customHeight="1">
      <c r="A1" s="39" t="s">
        <v>183</v>
      </c>
    </row>
    <row r="2" ht="15.75" customHeight="1">
      <c r="A2" s="39" t="s">
        <v>13</v>
      </c>
    </row>
    <row r="3" ht="15.75" customHeight="1">
      <c r="A3" s="21" t="s">
        <v>184</v>
      </c>
    </row>
    <row r="4" ht="15.75" customHeight="1">
      <c r="A4" s="21" t="s">
        <v>181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30.13"/>
    <col customWidth="1" min="3" max="3" width="21.25"/>
    <col customWidth="1" min="4" max="4" width="44.75"/>
    <col customWidth="1" min="5" max="26" width="12.75"/>
  </cols>
  <sheetData>
    <row r="1" ht="15.75" customHeight="1">
      <c r="A1" s="2"/>
      <c r="B1" s="3" t="s">
        <v>0</v>
      </c>
      <c r="C1" s="4" t="s">
        <v>73</v>
      </c>
      <c r="D1" s="4" t="s">
        <v>185</v>
      </c>
    </row>
    <row r="2" ht="15.75" customHeight="1">
      <c r="A2" s="5">
        <v>1.0</v>
      </c>
      <c r="B2" s="5" t="s">
        <v>3</v>
      </c>
      <c r="C2" s="6">
        <v>150.0</v>
      </c>
      <c r="D2" s="80">
        <f t="shared" ref="D2:D8" si="1">ROUND(0.05*C2,0)</f>
        <v>8</v>
      </c>
    </row>
    <row r="3" ht="15.75" customHeight="1">
      <c r="A3" s="7">
        <v>2.0</v>
      </c>
      <c r="B3" s="7" t="s">
        <v>4</v>
      </c>
      <c r="C3" s="8">
        <v>25.0</v>
      </c>
      <c r="D3" s="80">
        <f t="shared" si="1"/>
        <v>1</v>
      </c>
    </row>
    <row r="4" ht="15.75" customHeight="1">
      <c r="A4" s="9">
        <v>3.0</v>
      </c>
      <c r="B4" s="9" t="s">
        <v>5</v>
      </c>
      <c r="C4" s="10">
        <v>77.0</v>
      </c>
      <c r="D4" s="80">
        <f t="shared" si="1"/>
        <v>4</v>
      </c>
    </row>
    <row r="5" ht="15.75" customHeight="1">
      <c r="A5" s="31">
        <v>4.0</v>
      </c>
      <c r="B5" s="7" t="s">
        <v>6</v>
      </c>
      <c r="C5" s="13">
        <v>228.0</v>
      </c>
      <c r="D5" s="80">
        <f t="shared" si="1"/>
        <v>11</v>
      </c>
    </row>
    <row r="6" ht="15.75" customHeight="1">
      <c r="A6" s="9">
        <v>5.0</v>
      </c>
      <c r="B6" s="9" t="s">
        <v>7</v>
      </c>
      <c r="C6" s="10">
        <v>219.0</v>
      </c>
      <c r="D6" s="80">
        <f t="shared" si="1"/>
        <v>11</v>
      </c>
    </row>
    <row r="7" ht="15.75" customHeight="1">
      <c r="A7" s="31">
        <v>6.0</v>
      </c>
      <c r="B7" s="7" t="s">
        <v>8</v>
      </c>
      <c r="C7" s="13">
        <v>957.0</v>
      </c>
      <c r="D7" s="80">
        <f t="shared" si="1"/>
        <v>48</v>
      </c>
    </row>
    <row r="8" ht="15.75" customHeight="1">
      <c r="A8" s="9">
        <v>7.0</v>
      </c>
      <c r="B8" s="9" t="s">
        <v>9</v>
      </c>
      <c r="C8" s="10">
        <v>4303.0</v>
      </c>
      <c r="D8" s="80">
        <f t="shared" si="1"/>
        <v>215</v>
      </c>
    </row>
    <row r="9" ht="15.75" customHeight="1">
      <c r="A9" s="11"/>
      <c r="B9" s="12" t="s">
        <v>10</v>
      </c>
      <c r="C9" s="14">
        <f t="shared" ref="C9:D9" si="2">SUM(C2:C8)</f>
        <v>5959</v>
      </c>
      <c r="D9" s="80">
        <f t="shared" si="2"/>
        <v>298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50.88"/>
    <col customWidth="1" min="2" max="26" width="12.75"/>
  </cols>
  <sheetData>
    <row r="1" ht="15.75" customHeight="1">
      <c r="A1" s="39" t="s">
        <v>186</v>
      </c>
    </row>
    <row r="2" ht="15.75" customHeight="1">
      <c r="A2" s="39" t="s">
        <v>13</v>
      </c>
    </row>
    <row r="3" ht="15.75" customHeight="1">
      <c r="A3" s="37" t="s">
        <v>187</v>
      </c>
    </row>
    <row r="4" ht="15.75" customHeight="1">
      <c r="A4" s="21" t="s">
        <v>188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18.25"/>
    <col customWidth="1" min="3" max="3" width="41.25"/>
    <col customWidth="1" min="4" max="26" width="12.75"/>
  </cols>
  <sheetData>
    <row r="1" ht="15.75" customHeight="1">
      <c r="A1" s="2"/>
      <c r="B1" s="3" t="s">
        <v>0</v>
      </c>
      <c r="C1" s="4" t="s">
        <v>26</v>
      </c>
    </row>
    <row r="2" ht="15.75" customHeight="1">
      <c r="A2" s="5">
        <v>1.0</v>
      </c>
      <c r="B2" s="5" t="s">
        <v>3</v>
      </c>
      <c r="C2" s="26">
        <v>7.0</v>
      </c>
    </row>
    <row r="3" ht="15.75" customHeight="1">
      <c r="A3" s="7">
        <v>2.0</v>
      </c>
      <c r="B3" s="7" t="s">
        <v>4</v>
      </c>
      <c r="C3" s="28">
        <v>1.0</v>
      </c>
    </row>
    <row r="4" ht="15.75" customHeight="1">
      <c r="A4" s="9">
        <v>3.0</v>
      </c>
      <c r="B4" s="9" t="s">
        <v>5</v>
      </c>
      <c r="C4" s="30">
        <v>4.0</v>
      </c>
    </row>
    <row r="5" ht="15.75" customHeight="1">
      <c r="A5" s="31">
        <v>4.0</v>
      </c>
      <c r="B5" s="7" t="s">
        <v>6</v>
      </c>
      <c r="C5" s="32">
        <v>11.0</v>
      </c>
    </row>
    <row r="6" ht="15.75" customHeight="1">
      <c r="A6" s="9">
        <v>5.0</v>
      </c>
      <c r="B6" s="9" t="s">
        <v>7</v>
      </c>
      <c r="C6" s="30">
        <v>11.0</v>
      </c>
    </row>
    <row r="7" ht="15.75" customHeight="1">
      <c r="A7" s="31">
        <v>6.0</v>
      </c>
      <c r="B7" s="7" t="s">
        <v>8</v>
      </c>
      <c r="C7" s="32">
        <v>48.0</v>
      </c>
    </row>
    <row r="8" ht="15.75" customHeight="1">
      <c r="A8" s="9">
        <v>7.0</v>
      </c>
      <c r="B8" s="9" t="s">
        <v>9</v>
      </c>
      <c r="C8" s="30">
        <v>215.0</v>
      </c>
    </row>
    <row r="9" ht="15.75" customHeight="1">
      <c r="A9" s="11"/>
      <c r="B9" s="12" t="s">
        <v>10</v>
      </c>
      <c r="C9" s="33">
        <f>SUM(C2:C8)</f>
        <v>297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36.0"/>
    <col customWidth="1" min="2" max="26" width="12.75"/>
  </cols>
  <sheetData>
    <row r="1" ht="15.75" customHeight="1">
      <c r="A1" s="39" t="s">
        <v>189</v>
      </c>
    </row>
    <row r="2" ht="15.75" customHeight="1">
      <c r="A2" s="39" t="s">
        <v>13</v>
      </c>
    </row>
    <row r="3" ht="15.75" customHeight="1">
      <c r="A3" s="21" t="s">
        <v>190</v>
      </c>
    </row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6.13"/>
    <col customWidth="1" min="3" max="3" width="57.25"/>
    <col customWidth="1" min="4" max="26" width="12.75"/>
  </cols>
  <sheetData>
    <row r="1" ht="15.75" customHeight="1">
      <c r="A1" s="77"/>
      <c r="B1" s="78" t="s">
        <v>0</v>
      </c>
      <c r="C1" s="79" t="s">
        <v>191</v>
      </c>
    </row>
    <row r="2" ht="15.75" customHeight="1">
      <c r="A2" s="5">
        <v>1.0</v>
      </c>
      <c r="B2" s="5" t="s">
        <v>3</v>
      </c>
      <c r="C2" s="26">
        <v>7.0</v>
      </c>
    </row>
    <row r="3" ht="15.75" customHeight="1">
      <c r="A3" s="7">
        <v>2.0</v>
      </c>
      <c r="B3" s="7" t="s">
        <v>4</v>
      </c>
      <c r="C3" s="28">
        <v>1.0</v>
      </c>
    </row>
    <row r="4" ht="15.75" customHeight="1">
      <c r="A4" s="9">
        <v>3.0</v>
      </c>
      <c r="B4" s="9" t="s">
        <v>5</v>
      </c>
      <c r="C4" s="30">
        <v>4.0</v>
      </c>
    </row>
    <row r="5" ht="15.75" customHeight="1">
      <c r="A5" s="31">
        <v>4.0</v>
      </c>
      <c r="B5" s="7" t="s">
        <v>6</v>
      </c>
      <c r="C5" s="32">
        <v>11.0</v>
      </c>
    </row>
    <row r="6" ht="15.75" customHeight="1">
      <c r="A6" s="9">
        <v>5.0</v>
      </c>
      <c r="B6" s="9" t="s">
        <v>7</v>
      </c>
      <c r="C6" s="30">
        <v>11.0</v>
      </c>
    </row>
    <row r="7" ht="15.75" customHeight="1">
      <c r="A7" s="31">
        <v>6.0</v>
      </c>
      <c r="B7" s="7" t="s">
        <v>8</v>
      </c>
      <c r="C7" s="32">
        <v>48.0</v>
      </c>
    </row>
    <row r="8" ht="15.75" customHeight="1">
      <c r="A8" s="9">
        <v>7.0</v>
      </c>
      <c r="B8" s="9" t="s">
        <v>9</v>
      </c>
      <c r="C8" s="30">
        <v>215.0</v>
      </c>
    </row>
    <row r="9" ht="15.75" customHeight="1">
      <c r="A9" s="11"/>
      <c r="B9" s="12" t="s">
        <v>10</v>
      </c>
      <c r="C9" s="33">
        <f>SUM(C2:C8)</f>
        <v>297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53.88"/>
    <col customWidth="1" min="2" max="26" width="12.75"/>
  </cols>
  <sheetData>
    <row r="1" ht="15.75" customHeight="1">
      <c r="A1" s="39" t="s">
        <v>192</v>
      </c>
    </row>
    <row r="2" ht="15.75" customHeight="1">
      <c r="A2" s="39" t="s">
        <v>13</v>
      </c>
    </row>
    <row r="3" ht="15.75" customHeight="1">
      <c r="A3" s="21" t="s">
        <v>193</v>
      </c>
    </row>
    <row r="4" ht="15.75" customHeight="1">
      <c r="A4" s="21" t="s">
        <v>194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12.75"/>
    <col customWidth="1" min="2" max="2" width="21.0"/>
    <col customWidth="1" min="3" max="3" width="60.38"/>
    <col customWidth="1" min="4" max="26" width="12.75"/>
  </cols>
  <sheetData>
    <row r="1" ht="15.75" customHeight="1">
      <c r="A1" s="77"/>
      <c r="B1" s="78" t="s">
        <v>0</v>
      </c>
      <c r="C1" s="79" t="s">
        <v>195</v>
      </c>
    </row>
    <row r="2" ht="15.75" customHeight="1">
      <c r="A2" s="5">
        <v>1.0</v>
      </c>
      <c r="B2" s="5" t="s">
        <v>3</v>
      </c>
      <c r="C2" s="26">
        <v>7.0</v>
      </c>
    </row>
    <row r="3" ht="15.75" customHeight="1">
      <c r="A3" s="7">
        <v>2.0</v>
      </c>
      <c r="B3" s="7" t="s">
        <v>4</v>
      </c>
      <c r="C3" s="28">
        <v>1.0</v>
      </c>
    </row>
    <row r="4" ht="15.75" customHeight="1">
      <c r="A4" s="9">
        <v>3.0</v>
      </c>
      <c r="B4" s="9" t="s">
        <v>5</v>
      </c>
      <c r="C4" s="30">
        <v>4.0</v>
      </c>
    </row>
    <row r="5" ht="15.75" customHeight="1">
      <c r="A5" s="31">
        <v>4.0</v>
      </c>
      <c r="B5" s="7" t="s">
        <v>6</v>
      </c>
      <c r="C5" s="32">
        <v>11.0</v>
      </c>
    </row>
    <row r="6" ht="15.75" customHeight="1">
      <c r="A6" s="9">
        <v>5.0</v>
      </c>
      <c r="B6" s="9" t="s">
        <v>7</v>
      </c>
      <c r="C6" s="30">
        <v>11.0</v>
      </c>
    </row>
    <row r="7" ht="15.75" customHeight="1">
      <c r="A7" s="31">
        <v>6.0</v>
      </c>
      <c r="B7" s="7" t="s">
        <v>8</v>
      </c>
      <c r="C7" s="32">
        <v>48.0</v>
      </c>
    </row>
    <row r="8" ht="15.75" customHeight="1">
      <c r="A8" s="9">
        <v>7.0</v>
      </c>
      <c r="B8" s="9" t="s">
        <v>9</v>
      </c>
      <c r="C8" s="30">
        <v>215.0</v>
      </c>
    </row>
    <row r="9" ht="15.75" customHeight="1">
      <c r="A9" s="11"/>
      <c r="B9" s="12" t="s">
        <v>10</v>
      </c>
      <c r="C9" s="33">
        <v>346.0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  <tableParts count="1">
    <tablePart r:id="rId3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2.63" defaultRowHeight="15.0"/>
  <cols>
    <col customWidth="1" min="1" max="1" width="49.88"/>
    <col customWidth="1" min="2" max="26" width="12.75"/>
  </cols>
  <sheetData>
    <row r="1" ht="15.75" customHeight="1">
      <c r="A1" s="39" t="s">
        <v>196</v>
      </c>
    </row>
    <row r="2" ht="15.75" customHeight="1">
      <c r="A2" s="39" t="s">
        <v>13</v>
      </c>
    </row>
    <row r="3" ht="15.75" customHeight="1">
      <c r="A3" s="21" t="s">
        <v>197</v>
      </c>
    </row>
    <row r="4" ht="15.75" customHeight="1">
      <c r="A4" s="21" t="s">
        <v>198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